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12 check" sheetId="14" r:id="rId1"/>
    <sheet name="Ex. 11.12" sheetId="1" r:id="rId2"/>
    <sheet name="ex. 11.12 chart" sheetId="2" r:id="rId3"/>
    <sheet name="Ex 11.12 Part 2 check" sheetId="15" r:id="rId4"/>
    <sheet name="Ex 11.12 Part 2" sheetId="16" r:id="rId5"/>
    <sheet name="Ex 11.12 Part 2 chart" sheetId="18" r:id="rId6"/>
  </sheets>
  <externalReferences>
    <externalReference r:id="rId7"/>
  </externalReferences>
  <definedNames>
    <definedName name="_xlnm.Print_Area" localSheetId="1">'Ex. 11.12'!$A$1:$G$45</definedName>
  </definedNames>
  <calcPr calcId="162913"/>
</workbook>
</file>

<file path=xl/calcChain.xml><?xml version="1.0" encoding="utf-8"?>
<calcChain xmlns="http://schemas.openxmlformats.org/spreadsheetml/2006/main">
  <c r="A18" i="16" l="1"/>
  <c r="D11" i="15"/>
  <c r="D10" i="15"/>
  <c r="D9" i="15"/>
  <c r="C15" i="15" s="1"/>
  <c r="D5" i="15"/>
  <c r="D4" i="15"/>
  <c r="D3" i="15"/>
  <c r="D14" i="15" s="1"/>
  <c r="E14" i="15" s="1"/>
  <c r="D20" i="15" l="1"/>
  <c r="E20" i="15" s="1"/>
  <c r="C16" i="15"/>
  <c r="B18" i="16"/>
  <c r="C18" i="16" s="1"/>
  <c r="A19" i="16"/>
  <c r="B19" i="16" s="1"/>
  <c r="E19" i="16" s="1"/>
  <c r="D18" i="16"/>
  <c r="D15" i="15"/>
  <c r="E15" i="15" s="1"/>
  <c r="F15" i="15" s="1"/>
  <c r="F14" i="15"/>
  <c r="D16" i="15"/>
  <c r="E16" i="15" s="1"/>
  <c r="F16" i="15" s="1"/>
  <c r="A18" i="1"/>
  <c r="D3" i="14"/>
  <c r="E3" i="14"/>
  <c r="D4" i="14"/>
  <c r="E4" i="14"/>
  <c r="D5" i="14"/>
  <c r="E5" i="14"/>
  <c r="B9" i="14"/>
  <c r="D10" i="14"/>
  <c r="D11" i="14"/>
  <c r="C14" i="14" l="1"/>
  <c r="D14" i="14" s="1"/>
  <c r="E14" i="14" s="1"/>
  <c r="E18" i="16"/>
  <c r="F18" i="16" s="1"/>
  <c r="A20" i="16"/>
  <c r="B20" i="16" s="1"/>
  <c r="E20" i="16" s="1"/>
  <c r="D19" i="16"/>
  <c r="C19" i="16"/>
  <c r="C16" i="14"/>
  <c r="D16" i="14" s="1"/>
  <c r="E16" i="14" s="1"/>
  <c r="B18" i="1"/>
  <c r="E18" i="1" s="1"/>
  <c r="D18" i="1"/>
  <c r="A19" i="1"/>
  <c r="C15" i="14"/>
  <c r="D15" i="14" s="1"/>
  <c r="E15" i="14" s="1"/>
  <c r="D20" i="14"/>
  <c r="E20" i="14" s="1"/>
  <c r="F19" i="16" l="1"/>
  <c r="D20" i="16"/>
  <c r="A21" i="16"/>
  <c r="B21" i="16" s="1"/>
  <c r="E21" i="16" s="1"/>
  <c r="C20" i="16"/>
  <c r="D19" i="1"/>
  <c r="B19" i="1"/>
  <c r="E19" i="1" s="1"/>
  <c r="A20" i="1"/>
  <c r="C18" i="1"/>
  <c r="F18" i="1" s="1"/>
  <c r="F20" i="16" l="1"/>
  <c r="D21" i="16"/>
  <c r="A22" i="16"/>
  <c r="B22" i="16" s="1"/>
  <c r="E22" i="16" s="1"/>
  <c r="C21" i="16"/>
  <c r="A21" i="1"/>
  <c r="D20" i="1"/>
  <c r="B20" i="1"/>
  <c r="E20" i="1" s="1"/>
  <c r="C19" i="1"/>
  <c r="F19" i="1" s="1"/>
  <c r="D22" i="16" l="1"/>
  <c r="A23" i="16"/>
  <c r="B23" i="16" s="1"/>
  <c r="E23" i="16" s="1"/>
  <c r="F21" i="16"/>
  <c r="C22" i="16"/>
  <c r="C20" i="1"/>
  <c r="F20" i="1" s="1"/>
  <c r="D21" i="1"/>
  <c r="B21" i="1"/>
  <c r="E21" i="1" s="1"/>
  <c r="A22" i="1"/>
  <c r="F22" i="16" l="1"/>
  <c r="A24" i="16"/>
  <c r="B24" i="16" s="1"/>
  <c r="E24" i="16" s="1"/>
  <c r="D23" i="16"/>
  <c r="C23" i="16"/>
  <c r="F23" i="16" s="1"/>
  <c r="B22" i="1"/>
  <c r="E22" i="1" s="1"/>
  <c r="A23" i="1"/>
  <c r="D22" i="1"/>
  <c r="C21" i="1"/>
  <c r="F21" i="1" s="1"/>
  <c r="D24" i="16" l="1"/>
  <c r="C24" i="16"/>
  <c r="F24" i="16" s="1"/>
  <c r="A25" i="16"/>
  <c r="B25" i="16" s="1"/>
  <c r="E25" i="16" s="1"/>
  <c r="A24" i="1"/>
  <c r="B23" i="1"/>
  <c r="E23" i="1" s="1"/>
  <c r="D23" i="1"/>
  <c r="C22" i="1"/>
  <c r="F22" i="1" s="1"/>
  <c r="A26" i="16" l="1"/>
  <c r="B26" i="16" s="1"/>
  <c r="D25" i="16"/>
  <c r="C23" i="1"/>
  <c r="F23" i="1" s="1"/>
  <c r="E26" i="16"/>
  <c r="A27" i="16"/>
  <c r="B27" i="16" s="1"/>
  <c r="D26" i="16"/>
  <c r="C25" i="16"/>
  <c r="F25" i="16" s="1"/>
  <c r="B24" i="1"/>
  <c r="E24" i="1" s="1"/>
  <c r="A25" i="1"/>
  <c r="D24" i="1"/>
  <c r="C26" i="16" l="1"/>
  <c r="F26" i="16" s="1"/>
  <c r="E27" i="16"/>
  <c r="A28" i="16"/>
  <c r="B28" i="16" s="1"/>
  <c r="D27" i="16"/>
  <c r="C27" i="16"/>
  <c r="C24" i="1"/>
  <c r="F24" i="1" s="1"/>
  <c r="B25" i="1"/>
  <c r="E25" i="1" s="1"/>
  <c r="D25" i="1"/>
  <c r="A26" i="1"/>
  <c r="F27" i="16" l="1"/>
  <c r="E28" i="16"/>
  <c r="A29" i="16"/>
  <c r="B29" i="16" s="1"/>
  <c r="D28" i="16"/>
  <c r="A27" i="1"/>
  <c r="D26" i="1"/>
  <c r="B26" i="1"/>
  <c r="E26" i="1" s="1"/>
  <c r="C25" i="1"/>
  <c r="F25" i="1" s="1"/>
  <c r="C28" i="16" l="1"/>
  <c r="F28" i="16" s="1"/>
  <c r="E29" i="16"/>
  <c r="D29" i="16"/>
  <c r="A30" i="16"/>
  <c r="B30" i="16" s="1"/>
  <c r="C26" i="1"/>
  <c r="F26" i="1" s="1"/>
  <c r="D27" i="1"/>
  <c r="B27" i="1"/>
  <c r="E27" i="1" s="1"/>
  <c r="A28" i="1"/>
  <c r="C29" i="16" l="1"/>
  <c r="F29" i="16" s="1"/>
  <c r="E30" i="16"/>
  <c r="D30" i="16"/>
  <c r="A31" i="16"/>
  <c r="B31" i="16" s="1"/>
  <c r="B28" i="1"/>
  <c r="E28" i="1" s="1"/>
  <c r="D28" i="1"/>
  <c r="A29" i="1"/>
  <c r="C27" i="1"/>
  <c r="F27" i="1" s="1"/>
  <c r="E31" i="16" l="1"/>
  <c r="D31" i="16"/>
  <c r="A32" i="16"/>
  <c r="B32" i="16" s="1"/>
  <c r="C30" i="16"/>
  <c r="F30" i="16" s="1"/>
  <c r="A30" i="1"/>
  <c r="B29" i="1"/>
  <c r="E29" i="1" s="1"/>
  <c r="D29" i="1"/>
  <c r="C28" i="1"/>
  <c r="F28" i="1" s="1"/>
  <c r="E32" i="16" l="1"/>
  <c r="A33" i="16"/>
  <c r="B33" i="16" s="1"/>
  <c r="D32" i="16"/>
  <c r="C32" i="16"/>
  <c r="C31" i="16"/>
  <c r="F31" i="16" s="1"/>
  <c r="C29" i="1"/>
  <c r="F29" i="1" s="1"/>
  <c r="B30" i="1"/>
  <c r="E30" i="1" s="1"/>
  <c r="A31" i="1"/>
  <c r="D30" i="1"/>
  <c r="F32" i="16" l="1"/>
  <c r="E33" i="16"/>
  <c r="A34" i="16"/>
  <c r="B34" i="16" s="1"/>
  <c r="D33" i="16"/>
  <c r="C33" i="16"/>
  <c r="F33" i="16" s="1"/>
  <c r="C30" i="1"/>
  <c r="F30" i="1" s="1"/>
  <c r="D31" i="1"/>
  <c r="B31" i="1"/>
  <c r="E31" i="1" s="1"/>
  <c r="A32" i="1"/>
  <c r="E34" i="16" l="1"/>
  <c r="C34" i="16"/>
  <c r="A35" i="16"/>
  <c r="B35" i="16" s="1"/>
  <c r="D34" i="16"/>
  <c r="A33" i="1"/>
  <c r="D32" i="1"/>
  <c r="B32" i="1"/>
  <c r="E32" i="1" s="1"/>
  <c r="C31" i="1"/>
  <c r="F31" i="1" s="1"/>
  <c r="E35" i="16" l="1"/>
  <c r="D35" i="16"/>
  <c r="A36" i="16"/>
  <c r="B36" i="16" s="1"/>
  <c r="F34" i="16"/>
  <c r="C32" i="1"/>
  <c r="F32" i="1" s="1"/>
  <c r="D33" i="1"/>
  <c r="B33" i="1"/>
  <c r="E33" i="1" s="1"/>
  <c r="A34" i="1"/>
  <c r="C35" i="16" l="1"/>
  <c r="F35" i="16" s="1"/>
  <c r="E36" i="16"/>
  <c r="D36" i="16"/>
  <c r="A37" i="16"/>
  <c r="B37" i="16" s="1"/>
  <c r="B34" i="1"/>
  <c r="E34" i="1" s="1"/>
  <c r="A35" i="1"/>
  <c r="D34" i="1"/>
  <c r="C33" i="1"/>
  <c r="F33" i="1" s="1"/>
  <c r="E37" i="16" l="1"/>
  <c r="D37" i="16"/>
  <c r="C37" i="16"/>
  <c r="A38" i="16"/>
  <c r="B38" i="16" s="1"/>
  <c r="C36" i="16"/>
  <c r="F36" i="16" s="1"/>
  <c r="A36" i="1"/>
  <c r="D35" i="1"/>
  <c r="B35" i="1"/>
  <c r="E35" i="1" s="1"/>
  <c r="C34" i="1"/>
  <c r="F34" i="1" s="1"/>
  <c r="F37" i="16" l="1"/>
  <c r="E38" i="16"/>
  <c r="A39" i="16"/>
  <c r="B39" i="16" s="1"/>
  <c r="D38" i="16"/>
  <c r="C35" i="1"/>
  <c r="F35" i="1" s="1"/>
  <c r="B36" i="1"/>
  <c r="E36" i="1" s="1"/>
  <c r="A37" i="1"/>
  <c r="D36" i="1"/>
  <c r="C38" i="16" l="1"/>
  <c r="F38" i="16" s="1"/>
  <c r="E39" i="16"/>
  <c r="A40" i="16"/>
  <c r="B40" i="16" s="1"/>
  <c r="D39" i="16"/>
  <c r="C36" i="1"/>
  <c r="F36" i="1" s="1"/>
  <c r="B37" i="1"/>
  <c r="E37" i="1" s="1"/>
  <c r="D37" i="1"/>
  <c r="A38" i="1"/>
  <c r="C39" i="16" l="1"/>
  <c r="F39" i="16" s="1"/>
  <c r="E40" i="16"/>
  <c r="C40" i="16"/>
  <c r="A41" i="16"/>
  <c r="B41" i="16" s="1"/>
  <c r="D40" i="16"/>
  <c r="A39" i="1"/>
  <c r="D38" i="1"/>
  <c r="B38" i="1"/>
  <c r="E38" i="1" s="1"/>
  <c r="C37" i="1"/>
  <c r="F37" i="1" s="1"/>
  <c r="E41" i="16" l="1"/>
  <c r="D41" i="16"/>
  <c r="A42" i="16"/>
  <c r="B42" i="16" s="1"/>
  <c r="F40" i="16"/>
  <c r="C38" i="1"/>
  <c r="F38" i="1" s="1"/>
  <c r="D39" i="1"/>
  <c r="B39" i="1"/>
  <c r="E39" i="1" s="1"/>
  <c r="A40" i="1"/>
  <c r="E42" i="16" l="1"/>
  <c r="D42" i="16"/>
  <c r="A43" i="16"/>
  <c r="B43" i="16" s="1"/>
  <c r="C41" i="16"/>
  <c r="F41" i="16" s="1"/>
  <c r="B40" i="1"/>
  <c r="E40" i="1" s="1"/>
  <c r="D40" i="1"/>
  <c r="A41" i="1"/>
  <c r="C39" i="1"/>
  <c r="F39" i="1" s="1"/>
  <c r="E43" i="16" l="1"/>
  <c r="D43" i="16"/>
  <c r="A44" i="16"/>
  <c r="B44" i="16" s="1"/>
  <c r="C42" i="16"/>
  <c r="F42" i="16" s="1"/>
  <c r="C40" i="1"/>
  <c r="F40" i="1" s="1"/>
  <c r="A42" i="1"/>
  <c r="D41" i="1"/>
  <c r="B41" i="1"/>
  <c r="E41" i="1" s="1"/>
  <c r="E44" i="16" l="1"/>
  <c r="A45" i="16"/>
  <c r="B45" i="16" s="1"/>
  <c r="D44" i="16"/>
  <c r="C43" i="16"/>
  <c r="F43" i="16" s="1"/>
  <c r="C41" i="1"/>
  <c r="F41" i="1" s="1"/>
  <c r="B42" i="1"/>
  <c r="E42" i="1" s="1"/>
  <c r="A43" i="1"/>
  <c r="D42" i="1"/>
  <c r="C44" i="16" l="1"/>
  <c r="F44" i="16" s="1"/>
  <c r="E45" i="16"/>
  <c r="D45" i="16"/>
  <c r="A46" i="16"/>
  <c r="B46" i="16" s="1"/>
  <c r="D43" i="1"/>
  <c r="B43" i="1"/>
  <c r="E43" i="1" s="1"/>
  <c r="A44" i="1"/>
  <c r="C42" i="1"/>
  <c r="F42" i="1" s="1"/>
  <c r="C45" i="16" l="1"/>
  <c r="F45" i="16" s="1"/>
  <c r="E46" i="16"/>
  <c r="A47" i="16"/>
  <c r="B47" i="16" s="1"/>
  <c r="D46" i="16"/>
  <c r="A45" i="1"/>
  <c r="D44" i="1"/>
  <c r="B44" i="1"/>
  <c r="E44" i="1" s="1"/>
  <c r="C43" i="1"/>
  <c r="F43" i="1" s="1"/>
  <c r="C46" i="16" l="1"/>
  <c r="F46" i="16" s="1"/>
  <c r="E47" i="16"/>
  <c r="D47" i="16"/>
  <c r="A48" i="16"/>
  <c r="B48" i="16" s="1"/>
  <c r="C44" i="1"/>
  <c r="F44" i="1" s="1"/>
  <c r="D45" i="1"/>
  <c r="B45" i="1"/>
  <c r="E45" i="1" s="1"/>
  <c r="A46" i="1"/>
  <c r="C47" i="16" l="1"/>
  <c r="F47" i="16" s="1"/>
  <c r="E48" i="16"/>
  <c r="A49" i="16"/>
  <c r="B49" i="16" s="1"/>
  <c r="D48" i="16"/>
  <c r="C48" i="16"/>
  <c r="B46" i="1"/>
  <c r="E46" i="1" s="1"/>
  <c r="D46" i="1"/>
  <c r="A47" i="1"/>
  <c r="C45" i="1"/>
  <c r="F45" i="1" s="1"/>
  <c r="F48" i="16" l="1"/>
  <c r="E49" i="16"/>
  <c r="D49" i="16"/>
  <c r="A50" i="16"/>
  <c r="B50" i="16" s="1"/>
  <c r="A48" i="1"/>
  <c r="B47" i="1"/>
  <c r="E47" i="1" s="1"/>
  <c r="D47" i="1"/>
  <c r="C46" i="1"/>
  <c r="F46" i="1" s="1"/>
  <c r="C49" i="16" l="1"/>
  <c r="F49" i="16" s="1"/>
  <c r="E50" i="16"/>
  <c r="A51" i="16"/>
  <c r="B51" i="16" s="1"/>
  <c r="C50" i="16"/>
  <c r="D50" i="16"/>
  <c r="C47" i="1"/>
  <c r="F47" i="1" s="1"/>
  <c r="B48" i="1"/>
  <c r="E48" i="1" s="1"/>
  <c r="A49" i="1"/>
  <c r="D48" i="1"/>
  <c r="E51" i="16" l="1"/>
  <c r="A52" i="16"/>
  <c r="B52" i="16" s="1"/>
  <c r="D51" i="16"/>
  <c r="F50" i="16"/>
  <c r="D49" i="1"/>
  <c r="B49" i="1"/>
  <c r="E49" i="1" s="1"/>
  <c r="A50" i="1"/>
  <c r="C48" i="1"/>
  <c r="F48" i="1" s="1"/>
  <c r="C51" i="16" l="1"/>
  <c r="F51" i="16" s="1"/>
  <c r="E52" i="16"/>
  <c r="A53" i="16"/>
  <c r="B53" i="16" s="1"/>
  <c r="D52" i="16"/>
  <c r="C49" i="1"/>
  <c r="F49" i="1" s="1"/>
  <c r="A51" i="1"/>
  <c r="D50" i="1"/>
  <c r="B50" i="1"/>
  <c r="E50" i="1" s="1"/>
  <c r="C50" i="1" l="1"/>
  <c r="F50" i="1" s="1"/>
  <c r="C52" i="16"/>
  <c r="F52" i="16" s="1"/>
  <c r="E53" i="16"/>
  <c r="D53" i="16"/>
  <c r="C53" i="16"/>
  <c r="F53" i="16" s="1"/>
  <c r="A54" i="16"/>
  <c r="B54" i="16" s="1"/>
  <c r="D51" i="1"/>
  <c r="B51" i="1"/>
  <c r="E51" i="1" s="1"/>
  <c r="A52" i="1"/>
  <c r="E54" i="16" l="1"/>
  <c r="D54" i="16"/>
  <c r="A55" i="16"/>
  <c r="B55" i="16" s="1"/>
  <c r="C51" i="1"/>
  <c r="F51" i="1" s="1"/>
  <c r="B52" i="1"/>
  <c r="E52" i="1" s="1"/>
  <c r="D52" i="1"/>
  <c r="A53" i="1"/>
  <c r="C54" i="16" l="1"/>
  <c r="F54" i="16" s="1"/>
  <c r="E55" i="16"/>
  <c r="D55" i="16"/>
  <c r="C55" i="16"/>
  <c r="F55" i="16" s="1"/>
  <c r="A56" i="16"/>
  <c r="B56" i="16" s="1"/>
  <c r="A54" i="1"/>
  <c r="D53" i="1"/>
  <c r="B53" i="1"/>
  <c r="E53" i="1" s="1"/>
  <c r="C52" i="1"/>
  <c r="F52" i="1" s="1"/>
  <c r="C53" i="1" l="1"/>
  <c r="F53" i="1" s="1"/>
  <c r="E56" i="16"/>
  <c r="A57" i="16"/>
  <c r="B57" i="16" s="1"/>
  <c r="C56" i="16"/>
  <c r="D56" i="16"/>
  <c r="B54" i="1"/>
  <c r="E54" i="1" s="1"/>
  <c r="A55" i="1"/>
  <c r="D54" i="1"/>
  <c r="E57" i="16" l="1"/>
  <c r="A58" i="16"/>
  <c r="B58" i="16" s="1"/>
  <c r="D57" i="16"/>
  <c r="F56" i="16"/>
  <c r="B55" i="1"/>
  <c r="E55" i="1" s="1"/>
  <c r="D55" i="1"/>
  <c r="A56" i="1"/>
  <c r="C54" i="1"/>
  <c r="F54" i="1" s="1"/>
  <c r="C57" i="16" l="1"/>
  <c r="F57" i="16" s="1"/>
  <c r="E58" i="16"/>
  <c r="A59" i="16"/>
  <c r="B59" i="16" s="1"/>
  <c r="D58" i="16"/>
  <c r="C58" i="16"/>
  <c r="A57" i="1"/>
  <c r="D56" i="1"/>
  <c r="B56" i="1"/>
  <c r="E56" i="1" s="1"/>
  <c r="C55" i="1"/>
  <c r="F55" i="1" s="1"/>
  <c r="F58" i="16" l="1"/>
  <c r="E59" i="16"/>
  <c r="A60" i="16"/>
  <c r="B60" i="16" s="1"/>
  <c r="D59" i="16"/>
  <c r="C56" i="1"/>
  <c r="F56" i="1" s="1"/>
  <c r="D57" i="1"/>
  <c r="B57" i="1"/>
  <c r="E57" i="1" s="1"/>
  <c r="A58" i="1"/>
  <c r="C59" i="16" l="1"/>
  <c r="F59" i="16" s="1"/>
  <c r="E60" i="16"/>
  <c r="A61" i="16"/>
  <c r="B61" i="16" s="1"/>
  <c r="D60" i="16"/>
  <c r="B58" i="1"/>
  <c r="E58" i="1" s="1"/>
  <c r="A59" i="1"/>
  <c r="D58" i="1"/>
  <c r="C57" i="1"/>
  <c r="F57" i="1" s="1"/>
  <c r="C60" i="16" l="1"/>
  <c r="F60" i="16" s="1"/>
  <c r="E61" i="16"/>
  <c r="A62" i="16"/>
  <c r="B62" i="16" s="1"/>
  <c r="D61" i="16"/>
  <c r="C61" i="16"/>
  <c r="A60" i="1"/>
  <c r="B59" i="1"/>
  <c r="E59" i="1" s="1"/>
  <c r="D59" i="1"/>
  <c r="C58" i="1"/>
  <c r="F58" i="1" s="1"/>
  <c r="F61" i="16" l="1"/>
  <c r="E62" i="16"/>
  <c r="A63" i="16"/>
  <c r="B63" i="16" s="1"/>
  <c r="D62" i="16"/>
  <c r="C59" i="1"/>
  <c r="F59" i="1" s="1"/>
  <c r="B60" i="1"/>
  <c r="E60" i="1" s="1"/>
  <c r="A61" i="1"/>
  <c r="D60" i="1"/>
  <c r="C62" i="16" l="1"/>
  <c r="F62" i="16" s="1"/>
  <c r="C60" i="1"/>
  <c r="F60" i="1" s="1"/>
  <c r="E63" i="16"/>
  <c r="A64" i="16"/>
  <c r="B64" i="16" s="1"/>
  <c r="D63" i="16"/>
  <c r="D61" i="1"/>
  <c r="B61" i="1"/>
  <c r="E61" i="1" s="1"/>
  <c r="C63" i="16" l="1"/>
  <c r="F63" i="16" s="1"/>
  <c r="E64" i="16"/>
  <c r="A65" i="16"/>
  <c r="B65" i="16" s="1"/>
  <c r="D64" i="16"/>
  <c r="C64" i="16"/>
  <c r="F64" i="16" s="1"/>
  <c r="C61" i="1"/>
  <c r="F61" i="1" s="1"/>
  <c r="E65" i="16" l="1"/>
  <c r="A66" i="16"/>
  <c r="B66" i="16" s="1"/>
  <c r="D65" i="16"/>
  <c r="C65" i="16" l="1"/>
  <c r="F65" i="16" s="1"/>
  <c r="E66" i="16"/>
  <c r="A67" i="16"/>
  <c r="B67" i="16" s="1"/>
  <c r="C66" i="16"/>
  <c r="D66" i="16"/>
  <c r="E67" i="16" l="1"/>
  <c r="A68" i="16"/>
  <c r="B68" i="16" s="1"/>
  <c r="D67" i="16"/>
  <c r="F66" i="16"/>
  <c r="C67" i="16" l="1"/>
  <c r="F67" i="16" s="1"/>
  <c r="E68" i="16"/>
  <c r="A69" i="16"/>
  <c r="B69" i="16" s="1"/>
  <c r="D68" i="16"/>
  <c r="C68" i="16" l="1"/>
  <c r="F68" i="16" s="1"/>
  <c r="E69" i="16"/>
  <c r="A70" i="16"/>
  <c r="B70" i="16" s="1"/>
  <c r="C69" i="16"/>
  <c r="D69" i="16"/>
  <c r="F69" i="16" l="1"/>
  <c r="E70" i="16"/>
  <c r="A71" i="16"/>
  <c r="B71" i="16" s="1"/>
  <c r="D70" i="16"/>
  <c r="C70" i="16"/>
  <c r="F70" i="16" s="1"/>
  <c r="E71" i="16" l="1"/>
  <c r="A72" i="16"/>
  <c r="B72" i="16" s="1"/>
  <c r="D71" i="16"/>
  <c r="C71" i="16" l="1"/>
  <c r="F71" i="16" s="1"/>
  <c r="E72" i="16"/>
  <c r="A73" i="16"/>
  <c r="B73" i="16" s="1"/>
  <c r="C72" i="16"/>
  <c r="D72" i="16"/>
  <c r="E73" i="16" l="1"/>
  <c r="A74" i="16"/>
  <c r="B74" i="16" s="1"/>
  <c r="D73" i="16"/>
  <c r="F72" i="16"/>
  <c r="C73" i="16" l="1"/>
  <c r="F73" i="16" s="1"/>
  <c r="E74" i="16"/>
  <c r="A75" i="16"/>
  <c r="B75" i="16" s="1"/>
  <c r="D74" i="16"/>
  <c r="C74" i="16" l="1"/>
  <c r="F74" i="16" s="1"/>
  <c r="E75" i="16"/>
  <c r="A76" i="16"/>
  <c r="B76" i="16" s="1"/>
  <c r="C75" i="16"/>
  <c r="D75" i="16"/>
  <c r="F75" i="16" l="1"/>
  <c r="E76" i="16"/>
  <c r="A77" i="16"/>
  <c r="B77" i="16" s="1"/>
  <c r="C76" i="16"/>
  <c r="D76" i="16"/>
  <c r="F76" i="16" l="1"/>
  <c r="E77" i="16"/>
  <c r="A78" i="16"/>
  <c r="B78" i="16" s="1"/>
  <c r="C77" i="16"/>
  <c r="D77" i="16"/>
  <c r="E78" i="16" l="1"/>
  <c r="A79" i="16"/>
  <c r="B79" i="16" s="1"/>
  <c r="D78" i="16"/>
  <c r="F77" i="16"/>
  <c r="C78" i="16" l="1"/>
  <c r="F78" i="16" s="1"/>
  <c r="E79" i="16"/>
  <c r="D79" i="16"/>
  <c r="C79" i="16" l="1"/>
  <c r="F79" i="16" s="1"/>
</calcChain>
</file>

<file path=xl/sharedStrings.xml><?xml version="1.0" encoding="utf-8"?>
<sst xmlns="http://schemas.openxmlformats.org/spreadsheetml/2006/main" count="84" uniqueCount="42">
  <si>
    <t>Fixed cost per order =</t>
  </si>
  <si>
    <t>per order</t>
  </si>
  <si>
    <t>Monthly demand =</t>
  </si>
  <si>
    <t>Holding percentage =</t>
  </si>
  <si>
    <t>Pricing:</t>
  </si>
  <si>
    <t>Min Quantity</t>
  </si>
  <si>
    <t xml:space="preserve">Price per sq. ft. 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</si>
  <si>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</si>
  <si>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</si>
  <si>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</si>
  <si>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</si>
  <si>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</si>
  <si>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</si>
  <si>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</si>
  <si>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</si>
  <si>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</si>
  <si>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</si>
  <si>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</si>
  <si>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</si>
  <si>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Q</t>
  </si>
  <si>
    <t>Min Qty</t>
  </si>
  <si>
    <t>Max Qty</t>
  </si>
  <si>
    <t>Adjust to q</t>
  </si>
  <si>
    <r>
      <t xml:space="preserve">Range
</t>
    </r>
    <r>
      <rPr>
        <b/>
        <i/>
        <sz val="11"/>
        <rFont val="Times New Roman"/>
        <family val="1"/>
      </rPr>
      <t xml:space="preserve">i </t>
    </r>
  </si>
  <si>
    <t>Without Quantity Discount</t>
  </si>
  <si>
    <t>Price per sq ft</t>
  </si>
  <si>
    <t>Total Cost</t>
  </si>
  <si>
    <t>sq. feet</t>
  </si>
  <si>
    <t>All Unit Discount (Exercise 11-12)</t>
  </si>
  <si>
    <t>Exercise 11-12 (All Unit Quantity Discount)</t>
  </si>
  <si>
    <t>%</t>
  </si>
  <si>
    <t>Range</t>
  </si>
  <si>
    <t>Adjust to Q</t>
  </si>
  <si>
    <t>Marginal Unit Quantity Discount (Exercise 11-12 Part 2)</t>
  </si>
  <si>
    <t>Total Cost
(Eqn 11.11)</t>
  </si>
  <si>
    <t>Q  (Eqn 11.10)</t>
  </si>
  <si>
    <t>V
(Eqn 11.12)</t>
  </si>
  <si>
    <t>Q (Eqn 11.13)</t>
  </si>
  <si>
    <t>Total Cost
(Eqn 11.14)</t>
  </si>
  <si>
    <t>&lt;20,000</t>
  </si>
  <si>
    <t>20,000-40,000</t>
  </si>
  <si>
    <t>&gt;40,000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</si>
</sst>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_(&quot;$&quot;* #,##0.0000_);_(&quot;$&quot;* \(#,##0.0000\);_(&quot;$&quot;* &quot;-&quot;??_);_(@_)"/>
  </numFmts>
  <fonts count="9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u/>
      <sz val="14"/>
      <color indexed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164" fontId="0" fillId="0" borderId="0" xfId="0"/>
    <xf numFmtId="164" fontId="2" fillId="0" borderId="0" xfId="0" applyFont="1" applyAlignment="1" applyProtection="1">
      <alignment horizontal="left"/>
    </xf>
    <xf numFmtId="164" fontId="0" fillId="0" borderId="0" xfId="0" applyAlignment="1" applyProtection="1">
      <alignment horizontal="fill"/>
    </xf>
    <xf numFmtId="164" fontId="0" fillId="0" borderId="1" xfId="0" applyBorder="1" applyAlignment="1" applyProtection="1">
      <alignment horizontal="left"/>
    </xf>
    <xf numFmtId="164" fontId="0" fillId="0" borderId="2" xfId="0" applyBorder="1"/>
    <xf numFmtId="44" fontId="3" fillId="0" borderId="3" xfId="2" applyFont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4" xfId="2" applyNumberFormat="1" applyFont="1" applyBorder="1" applyAlignment="1" applyProtection="1">
      <alignment horizontal="center"/>
    </xf>
    <xf numFmtId="44" fontId="3" fillId="0" borderId="5" xfId="2" applyFont="1" applyBorder="1" applyAlignment="1" applyProtection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5" fontId="3" fillId="0" borderId="5" xfId="2" applyNumberFormat="1" applyFont="1" applyBorder="1" applyAlignment="1">
      <alignment horizontal="center"/>
    </xf>
    <xf numFmtId="165" fontId="3" fillId="0" borderId="6" xfId="2" applyNumberFormat="1" applyFont="1" applyBorder="1" applyAlignment="1" applyProtection="1">
      <alignment horizontal="center"/>
    </xf>
    <xf numFmtId="44" fontId="3" fillId="0" borderId="7" xfId="2" applyFont="1" applyBorder="1" applyAlignment="1" applyProtection="1">
      <alignment horizontal="center"/>
    </xf>
    <xf numFmtId="165" fontId="3" fillId="0" borderId="7" xfId="2" applyNumberFormat="1" applyFont="1" applyBorder="1" applyAlignment="1" applyProtection="1">
      <alignment horizontal="center"/>
    </xf>
    <xf numFmtId="165" fontId="3" fillId="0" borderId="7" xfId="2" applyNumberFormat="1" applyFont="1" applyBorder="1" applyAlignment="1">
      <alignment horizontal="center"/>
    </xf>
    <xf numFmtId="165" fontId="3" fillId="0" borderId="8" xfId="2" applyNumberFormat="1" applyFont="1" applyBorder="1" applyAlignment="1" applyProtection="1">
      <alignment horizontal="center"/>
    </xf>
    <xf numFmtId="164" fontId="0" fillId="0" borderId="0" xfId="0" applyAlignment="1">
      <alignment horizontal="center"/>
    </xf>
    <xf numFmtId="164" fontId="5" fillId="0" borderId="0" xfId="0" applyFont="1"/>
    <xf numFmtId="3" fontId="0" fillId="0" borderId="9" xfId="0" applyNumberFormat="1" applyBorder="1" applyAlignment="1" applyProtection="1">
      <alignment horizontal="center"/>
    </xf>
    <xf numFmtId="3" fontId="0" fillId="0" borderId="10" xfId="0" applyNumberFormat="1" applyBorder="1" applyAlignment="1" applyProtection="1">
      <alignment horizontal="center"/>
    </xf>
    <xf numFmtId="3" fontId="0" fillId="0" borderId="11" xfId="0" applyNumberFormat="1" applyBorder="1" applyAlignment="1" applyProtection="1">
      <alignment horizontal="center"/>
    </xf>
    <xf numFmtId="165" fontId="3" fillId="0" borderId="5" xfId="2" applyNumberFormat="1" applyFont="1" applyFill="1" applyBorder="1" applyAlignment="1" applyProtection="1">
      <alignment horizontal="center"/>
    </xf>
    <xf numFmtId="165" fontId="3" fillId="0" borderId="6" xfId="2" applyNumberFormat="1" applyFont="1" applyFill="1" applyBorder="1" applyAlignment="1" applyProtection="1">
      <alignment horizontal="center"/>
    </xf>
    <xf numFmtId="3" fontId="0" fillId="0" borderId="10" xfId="0" applyNumberFormat="1" applyFill="1" applyBorder="1" applyAlignment="1" applyProtection="1">
      <alignment horizontal="center"/>
    </xf>
    <xf numFmtId="44" fontId="3" fillId="0" borderId="5" xfId="2" applyFont="1" applyFill="1" applyBorder="1" applyAlignment="1" applyProtection="1">
      <alignment horizontal="center"/>
    </xf>
    <xf numFmtId="165" fontId="3" fillId="0" borderId="5" xfId="2" applyNumberFormat="1" applyFont="1" applyFill="1" applyBorder="1" applyAlignment="1">
      <alignment horizontal="center"/>
    </xf>
    <xf numFmtId="164" fontId="0" fillId="0" borderId="2" xfId="0" applyFill="1" applyBorder="1" applyProtection="1">
      <protection locked="0"/>
    </xf>
    <xf numFmtId="164" fontId="0" fillId="0" borderId="8" xfId="0" applyFill="1" applyBorder="1" applyAlignment="1" applyProtection="1">
      <alignment horizontal="left"/>
    </xf>
    <xf numFmtId="164" fontId="0" fillId="0" borderId="0" xfId="0" applyFill="1" applyBorder="1" applyAlignment="1">
      <alignment horizontal="center"/>
    </xf>
    <xf numFmtId="3" fontId="0" fillId="2" borderId="4" xfId="0" applyNumberFormat="1" applyFill="1" applyBorder="1" applyProtection="1">
      <protection locked="0" hidden="1"/>
    </xf>
    <xf numFmtId="3" fontId="0" fillId="2" borderId="8" xfId="0" applyNumberFormat="1" applyFill="1" applyBorder="1" applyProtection="1">
      <protection locked="0" hidden="1"/>
    </xf>
    <xf numFmtId="44" fontId="3" fillId="3" borderId="12" xfId="2" applyFont="1" applyFill="1" applyBorder="1" applyProtection="1">
      <protection locked="0" hidden="1"/>
    </xf>
    <xf numFmtId="164" fontId="0" fillId="3" borderId="4" xfId="0" applyFill="1" applyBorder="1"/>
    <xf numFmtId="3" fontId="0" fillId="3" borderId="0" xfId="0" applyNumberFormat="1" applyFill="1" applyBorder="1" applyProtection="1">
      <protection locked="0"/>
    </xf>
    <xf numFmtId="164" fontId="0" fillId="3" borderId="6" xfId="0" applyFill="1" applyBorder="1" applyAlignment="1" applyProtection="1">
      <alignment horizontal="left"/>
    </xf>
    <xf numFmtId="164" fontId="0" fillId="3" borderId="2" xfId="0" applyFill="1" applyBorder="1" applyProtection="1">
      <protection locked="0"/>
    </xf>
    <xf numFmtId="164" fontId="0" fillId="3" borderId="8" xfId="0" applyFill="1" applyBorder="1" applyAlignment="1" applyProtection="1">
      <alignment horizontal="left"/>
    </xf>
    <xf numFmtId="3" fontId="0" fillId="3" borderId="13" xfId="0" applyNumberFormat="1" applyFill="1" applyBorder="1" applyAlignment="1" applyProtection="1">
      <alignment horizontal="center"/>
    </xf>
    <xf numFmtId="44" fontId="3" fillId="3" borderId="14" xfId="2" applyFont="1" applyFill="1" applyBorder="1" applyAlignment="1" applyProtection="1">
      <alignment horizontal="center"/>
      <protection locked="0"/>
    </xf>
    <xf numFmtId="3" fontId="0" fillId="3" borderId="15" xfId="0" applyNumberFormat="1" applyFill="1" applyBorder="1" applyAlignment="1" applyProtection="1">
      <alignment horizontal="center"/>
    </xf>
    <xf numFmtId="44" fontId="3" fillId="3" borderId="16" xfId="2" applyFont="1" applyFill="1" applyBorder="1" applyAlignment="1" applyProtection="1">
      <alignment horizontal="center"/>
      <protection locked="0"/>
    </xf>
    <xf numFmtId="164" fontId="0" fillId="3" borderId="17" xfId="0" applyFill="1" applyBorder="1"/>
    <xf numFmtId="164" fontId="0" fillId="3" borderId="12" xfId="0" applyFill="1" applyBorder="1"/>
    <xf numFmtId="164" fontId="0" fillId="3" borderId="18" xfId="0" applyFill="1" applyBorder="1" applyAlignment="1" applyProtection="1">
      <alignment horizontal="left"/>
    </xf>
    <xf numFmtId="164" fontId="0" fillId="3" borderId="0" xfId="0" applyFill="1" applyBorder="1"/>
    <xf numFmtId="164" fontId="0" fillId="2" borderId="17" xfId="0" applyFill="1" applyBorder="1"/>
    <xf numFmtId="164" fontId="0" fillId="2" borderId="12" xfId="0" applyFill="1" applyBorder="1"/>
    <xf numFmtId="164" fontId="0" fillId="2" borderId="1" xfId="0" applyFill="1" applyBorder="1"/>
    <xf numFmtId="164" fontId="0" fillId="2" borderId="2" xfId="0" applyFill="1" applyBorder="1"/>
    <xf numFmtId="164" fontId="4" fillId="4" borderId="9" xfId="0" applyFont="1" applyFill="1" applyBorder="1" applyAlignment="1" applyProtection="1">
      <alignment horizontal="center"/>
    </xf>
    <xf numFmtId="164" fontId="4" fillId="4" borderId="11" xfId="0" applyFont="1" applyFill="1" applyBorder="1" applyAlignment="1" applyProtection="1">
      <alignment horizontal="center"/>
    </xf>
    <xf numFmtId="164" fontId="4" fillId="5" borderId="4" xfId="0" applyFont="1" applyFill="1" applyBorder="1" applyAlignment="1" applyProtection="1">
      <alignment horizontal="center"/>
    </xf>
    <xf numFmtId="164" fontId="4" fillId="5" borderId="8" xfId="0" applyFont="1" applyFill="1" applyBorder="1" applyAlignment="1" applyProtection="1">
      <alignment horizontal="center"/>
    </xf>
    <xf numFmtId="164" fontId="4" fillId="6" borderId="3" xfId="0" applyFont="1" applyFill="1" applyBorder="1" applyAlignment="1" applyProtection="1">
      <alignment horizontal="center"/>
    </xf>
    <xf numFmtId="164" fontId="4" fillId="6" borderId="3" xfId="0" applyFont="1" applyFill="1" applyBorder="1" applyAlignment="1">
      <alignment horizontal="center"/>
    </xf>
    <xf numFmtId="164" fontId="4" fillId="6" borderId="7" xfId="0" applyFont="1" applyFill="1" applyBorder="1" applyAlignment="1" applyProtection="1">
      <alignment horizontal="center"/>
    </xf>
    <xf numFmtId="164" fontId="4" fillId="6" borderId="7" xfId="0" applyFont="1" applyFill="1" applyBorder="1" applyAlignment="1">
      <alignment horizontal="center"/>
    </xf>
    <xf numFmtId="164" fontId="0" fillId="3" borderId="1" xfId="0" applyFill="1" applyBorder="1" applyAlignment="1" applyProtection="1">
      <alignment horizontal="left"/>
    </xf>
    <xf numFmtId="164" fontId="0" fillId="3" borderId="2" xfId="0" applyFill="1" applyBorder="1"/>
    <xf numFmtId="164" fontId="7" fillId="0" borderId="0" xfId="0" applyFont="1" applyAlignment="1" applyProtection="1">
      <alignment horizontal="left"/>
    </xf>
    <xf numFmtId="164" fontId="0" fillId="7" borderId="17" xfId="0" applyFill="1" applyBorder="1"/>
    <xf numFmtId="164" fontId="0" fillId="7" borderId="12" xfId="0" applyFill="1" applyBorder="1"/>
    <xf numFmtId="44" fontId="3" fillId="7" borderId="12" xfId="2" applyFont="1" applyFill="1" applyBorder="1" applyProtection="1">
      <protection locked="0"/>
    </xf>
    <xf numFmtId="164" fontId="0" fillId="7" borderId="4" xfId="0" applyFill="1" applyBorder="1"/>
    <xf numFmtId="164" fontId="0" fillId="7" borderId="18" xfId="0" applyFill="1" applyBorder="1" applyAlignment="1" applyProtection="1">
      <alignment horizontal="left"/>
    </xf>
    <xf numFmtId="164" fontId="0" fillId="7" borderId="0" xfId="0" applyFill="1" applyBorder="1"/>
    <xf numFmtId="3" fontId="0" fillId="7" borderId="0" xfId="0" applyNumberFormat="1" applyFill="1" applyBorder="1" applyProtection="1">
      <protection locked="0"/>
    </xf>
    <xf numFmtId="164" fontId="0" fillId="7" borderId="6" xfId="0" applyFill="1" applyBorder="1" applyAlignment="1" applyProtection="1">
      <alignment horizontal="left"/>
    </xf>
    <xf numFmtId="164" fontId="0" fillId="7" borderId="0" xfId="0" applyFill="1" applyBorder="1" applyProtection="1">
      <protection locked="0"/>
    </xf>
    <xf numFmtId="3" fontId="0" fillId="7" borderId="19" xfId="0" applyNumberFormat="1" applyFill="1" applyBorder="1" applyAlignment="1" applyProtection="1">
      <alignment horizontal="center"/>
    </xf>
    <xf numFmtId="37" fontId="3" fillId="7" borderId="20" xfId="2" applyNumberFormat="1" applyFont="1" applyFill="1" applyBorder="1" applyAlignment="1" applyProtection="1">
      <alignment horizontal="center"/>
      <protection locked="0"/>
    </xf>
    <xf numFmtId="44" fontId="3" fillId="7" borderId="21" xfId="2" applyFont="1" applyFill="1" applyBorder="1" applyAlignment="1" applyProtection="1">
      <alignment horizontal="center"/>
      <protection locked="0"/>
    </xf>
    <xf numFmtId="3" fontId="0" fillId="7" borderId="13" xfId="0" applyNumberFormat="1" applyFill="1" applyBorder="1" applyAlignment="1" applyProtection="1">
      <alignment horizontal="center"/>
    </xf>
    <xf numFmtId="37" fontId="3" fillId="7" borderId="22" xfId="2" applyNumberFormat="1" applyFont="1" applyFill="1" applyBorder="1" applyAlignment="1" applyProtection="1">
      <alignment horizontal="center"/>
      <protection locked="0"/>
    </xf>
    <xf numFmtId="44" fontId="3" fillId="7" borderId="14" xfId="2" applyFont="1" applyFill="1" applyBorder="1" applyAlignment="1" applyProtection="1">
      <alignment horizontal="center"/>
      <protection locked="0"/>
    </xf>
    <xf numFmtId="3" fontId="0" fillId="7" borderId="15" xfId="0" applyNumberFormat="1" applyFill="1" applyBorder="1" applyAlignment="1" applyProtection="1">
      <alignment horizontal="center"/>
    </xf>
    <xf numFmtId="37" fontId="3" fillId="7" borderId="23" xfId="2" applyNumberFormat="1" applyFont="1" applyFill="1" applyBorder="1" applyAlignment="1" applyProtection="1">
      <alignment horizontal="center"/>
      <protection locked="0"/>
    </xf>
    <xf numFmtId="44" fontId="3" fillId="7" borderId="16" xfId="2" applyFont="1" applyFill="1" applyBorder="1" applyAlignment="1" applyProtection="1">
      <alignment horizontal="center"/>
      <protection locked="0"/>
    </xf>
    <xf numFmtId="37" fontId="0" fillId="6" borderId="20" xfId="1" applyNumberFormat="1" applyFont="1" applyFill="1" applyBorder="1" applyAlignment="1">
      <alignment horizontal="center"/>
    </xf>
    <xf numFmtId="37" fontId="0" fillId="6" borderId="20" xfId="0" applyNumberFormat="1" applyFill="1" applyBorder="1" applyAlignment="1">
      <alignment horizontal="center"/>
    </xf>
    <xf numFmtId="165" fontId="0" fillId="6" borderId="21" xfId="2" applyNumberFormat="1" applyFont="1" applyFill="1" applyBorder="1" applyAlignment="1">
      <alignment horizontal="center"/>
    </xf>
    <xf numFmtId="37" fontId="0" fillId="6" borderId="22" xfId="1" applyNumberFormat="1" applyFont="1" applyFill="1" applyBorder="1" applyAlignment="1">
      <alignment horizontal="center"/>
    </xf>
    <xf numFmtId="37" fontId="0" fillId="6" borderId="22" xfId="0" applyNumberFormat="1" applyFill="1" applyBorder="1" applyAlignment="1">
      <alignment horizontal="center"/>
    </xf>
    <xf numFmtId="165" fontId="0" fillId="6" borderId="14" xfId="2" applyNumberFormat="1" applyFont="1" applyFill="1" applyBorder="1" applyAlignment="1">
      <alignment horizontal="center"/>
    </xf>
    <xf numFmtId="37" fontId="0" fillId="6" borderId="23" xfId="1" applyNumberFormat="1" applyFont="1" applyFill="1" applyBorder="1" applyAlignment="1">
      <alignment horizontal="center"/>
    </xf>
    <xf numFmtId="37" fontId="0" fillId="5" borderId="23" xfId="0" applyNumberFormat="1" applyFill="1" applyBorder="1" applyAlignment="1">
      <alignment horizontal="center"/>
    </xf>
    <xf numFmtId="165" fontId="0" fillId="5" borderId="16" xfId="2" applyNumberFormat="1" applyFont="1" applyFill="1" applyBorder="1" applyAlignment="1">
      <alignment horizontal="center"/>
    </xf>
    <xf numFmtId="44" fontId="0" fillId="7" borderId="15" xfId="2" applyFont="1" applyFill="1" applyBorder="1" applyAlignment="1">
      <alignment horizontal="center"/>
    </xf>
    <xf numFmtId="37" fontId="0" fillId="7" borderId="23" xfId="1" applyNumberFormat="1" applyFont="1" applyFill="1" applyBorder="1" applyAlignment="1">
      <alignment horizontal="center"/>
    </xf>
    <xf numFmtId="165" fontId="0" fillId="7" borderId="16" xfId="2" applyNumberFormat="1" applyFont="1" applyFill="1" applyBorder="1" applyAlignment="1">
      <alignment horizontal="center"/>
    </xf>
    <xf numFmtId="164" fontId="6" fillId="8" borderId="19" xfId="0" applyFont="1" applyFill="1" applyBorder="1" applyAlignment="1">
      <alignment horizontal="center"/>
    </xf>
    <xf numFmtId="164" fontId="6" fillId="8" borderId="20" xfId="0" applyFont="1" applyFill="1" applyBorder="1" applyAlignment="1">
      <alignment horizontal="center"/>
    </xf>
    <xf numFmtId="164" fontId="6" fillId="8" borderId="21" xfId="0" applyFont="1" applyFill="1" applyBorder="1" applyAlignment="1">
      <alignment horizontal="center"/>
    </xf>
    <xf numFmtId="164" fontId="6" fillId="8" borderId="24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/>
    </xf>
    <xf numFmtId="164" fontId="6" fillId="8" borderId="26" xfId="0" applyFont="1" applyFill="1" applyBorder="1" applyAlignment="1">
      <alignment horizontal="center" wrapText="1"/>
    </xf>
    <xf numFmtId="164" fontId="0" fillId="8" borderId="19" xfId="0" applyFill="1" applyBorder="1" applyAlignment="1">
      <alignment horizontal="center"/>
    </xf>
    <xf numFmtId="164" fontId="0" fillId="8" borderId="13" xfId="0" applyFill="1" applyBorder="1" applyAlignment="1">
      <alignment horizontal="center"/>
    </xf>
    <xf numFmtId="164" fontId="0" fillId="8" borderId="15" xfId="0" applyFill="1" applyBorder="1" applyAlignment="1">
      <alignment horizontal="center"/>
    </xf>
    <xf numFmtId="164" fontId="4" fillId="8" borderId="9" xfId="0" applyFont="1" applyFill="1" applyBorder="1" applyAlignment="1" applyProtection="1">
      <alignment horizontal="center"/>
    </xf>
    <xf numFmtId="164" fontId="4" fillId="8" borderId="25" xfId="0" applyFont="1" applyFill="1" applyBorder="1" applyAlignment="1" applyProtection="1">
      <alignment horizontal="center"/>
    </xf>
    <xf numFmtId="164" fontId="4" fillId="8" borderId="26" xfId="0" applyFont="1" applyFill="1" applyBorder="1" applyAlignment="1" applyProtection="1">
      <alignment horizontal="center"/>
    </xf>
    <xf numFmtId="164" fontId="4" fillId="8" borderId="24" xfId="0" applyFont="1" applyFill="1" applyBorder="1" applyAlignment="1" applyProtection="1">
      <alignment horizontal="center"/>
    </xf>
    <xf numFmtId="9" fontId="0" fillId="3" borderId="0" xfId="3" applyFont="1" applyFill="1" applyBorder="1" applyProtection="1">
      <protection locked="0" hidden="1"/>
    </xf>
    <xf numFmtId="164" fontId="0" fillId="7" borderId="1" xfId="0" applyFill="1" applyBorder="1" applyAlignment="1" applyProtection="1">
      <alignment horizontal="left"/>
    </xf>
    <xf numFmtId="164" fontId="0" fillId="7" borderId="2" xfId="0" applyFill="1" applyBorder="1"/>
    <xf numFmtId="164" fontId="0" fillId="7" borderId="2" xfId="0" applyFill="1" applyBorder="1" applyProtection="1">
      <protection locked="0"/>
    </xf>
    <xf numFmtId="164" fontId="0" fillId="7" borderId="8" xfId="0" applyFill="1" applyBorder="1" applyAlignment="1" applyProtection="1">
      <alignment horizontal="left"/>
    </xf>
    <xf numFmtId="166" fontId="0" fillId="6" borderId="21" xfId="1" applyNumberFormat="1" applyFont="1" applyFill="1" applyBorder="1" applyAlignment="1">
      <alignment horizontal="center"/>
    </xf>
    <xf numFmtId="165" fontId="3" fillId="6" borderId="21" xfId="2" applyNumberFormat="1" applyFont="1" applyFill="1" applyBorder="1" applyAlignment="1">
      <alignment horizontal="center"/>
    </xf>
    <xf numFmtId="166" fontId="0" fillId="6" borderId="14" xfId="1" applyNumberFormat="1" applyFont="1" applyFill="1" applyBorder="1" applyAlignment="1">
      <alignment horizontal="center"/>
    </xf>
    <xf numFmtId="165" fontId="3" fillId="6" borderId="14" xfId="2" applyNumberFormat="1" applyFont="1" applyFill="1" applyBorder="1" applyAlignment="1">
      <alignment horizontal="center"/>
    </xf>
    <xf numFmtId="166" fontId="0" fillId="5" borderId="16" xfId="1" applyNumberFormat="1" applyFont="1" applyFill="1" applyBorder="1" applyAlignment="1">
      <alignment horizontal="center"/>
    </xf>
    <xf numFmtId="165" fontId="3" fillId="5" borderId="16" xfId="2" applyNumberFormat="1" applyFont="1" applyFill="1" applyBorder="1" applyAlignment="1">
      <alignment horizontal="center"/>
    </xf>
    <xf numFmtId="164" fontId="8" fillId="0" borderId="0" xfId="0" applyFont="1" applyAlignment="1" applyProtection="1">
      <alignment horizontal="left"/>
    </xf>
    <xf numFmtId="44" fontId="0" fillId="0" borderId="0" xfId="2" applyFont="1"/>
    <xf numFmtId="165" fontId="3" fillId="3" borderId="12" xfId="2" applyNumberFormat="1" applyFont="1" applyFill="1" applyBorder="1" applyProtection="1">
      <protection locked="0"/>
    </xf>
    <xf numFmtId="166" fontId="3" fillId="3" borderId="0" xfId="1" applyNumberFormat="1" applyFont="1" applyFill="1" applyBorder="1" applyProtection="1">
      <protection locked="0"/>
    </xf>
    <xf numFmtId="9" fontId="3" fillId="3" borderId="0" xfId="3" applyFont="1" applyFill="1" applyBorder="1" applyProtection="1">
      <protection locked="0"/>
    </xf>
    <xf numFmtId="164" fontId="0" fillId="3" borderId="13" xfId="0" applyFill="1" applyBorder="1" applyAlignment="1" applyProtection="1">
      <alignment horizontal="center"/>
    </xf>
    <xf numFmtId="164" fontId="0" fillId="3" borderId="15" xfId="0" applyFill="1" applyBorder="1" applyAlignment="1" applyProtection="1">
      <alignment horizontal="center"/>
    </xf>
    <xf numFmtId="164" fontId="0" fillId="0" borderId="0" xfId="0" applyFill="1" applyBorder="1" applyAlignment="1" applyProtection="1">
      <alignment horizontal="center"/>
    </xf>
    <xf numFmtId="44" fontId="3" fillId="0" borderId="0" xfId="2" applyFont="1" applyFill="1" applyBorder="1" applyAlignment="1" applyProtection="1">
      <alignment horizontal="center"/>
      <protection locked="0"/>
    </xf>
    <xf numFmtId="3" fontId="0" fillId="2" borderId="4" xfId="0" applyNumberFormat="1" applyFill="1" applyBorder="1" applyProtection="1">
      <protection locked="0"/>
    </xf>
    <xf numFmtId="3" fontId="0" fillId="2" borderId="8" xfId="0" applyNumberFormat="1" applyFill="1" applyBorder="1" applyProtection="1">
      <protection locked="0"/>
    </xf>
    <xf numFmtId="44" fontId="4" fillId="5" borderId="4" xfId="2" applyFont="1" applyFill="1" applyBorder="1" applyAlignment="1" applyProtection="1">
      <alignment horizontal="center"/>
    </xf>
    <xf numFmtId="44" fontId="4" fillId="5" borderId="8" xfId="2" applyFont="1" applyFill="1" applyBorder="1" applyAlignment="1" applyProtection="1">
      <alignment horizontal="center"/>
    </xf>
    <xf numFmtId="164" fontId="0" fillId="0" borderId="9" xfId="0" applyBorder="1" applyAlignment="1" applyProtection="1">
      <alignment horizontal="center"/>
    </xf>
    <xf numFmtId="167" fontId="3" fillId="0" borderId="3" xfId="2" applyNumberFormat="1" applyFont="1" applyBorder="1" applyAlignment="1" applyProtection="1">
      <alignment horizontal="center"/>
    </xf>
    <xf numFmtId="167" fontId="3" fillId="0" borderId="4" xfId="2" applyNumberFormat="1" applyFont="1" applyBorder="1" applyAlignment="1" applyProtection="1">
      <alignment horizontal="center"/>
    </xf>
    <xf numFmtId="167" fontId="3" fillId="0" borderId="6" xfId="2" applyNumberFormat="1" applyFont="1" applyBorder="1" applyAlignment="1" applyProtection="1">
      <alignment horizontal="center"/>
    </xf>
    <xf numFmtId="168" fontId="3" fillId="0" borderId="6" xfId="2" applyNumberFormat="1" applyFont="1" applyBorder="1" applyAlignment="1" applyProtection="1">
      <alignment horizontal="center"/>
    </xf>
    <xf numFmtId="168" fontId="3" fillId="0" borderId="6" xfId="2" applyNumberFormat="1" applyFont="1" applyFill="1" applyBorder="1" applyAlignment="1" applyProtection="1">
      <alignment horizontal="center"/>
    </xf>
    <xf numFmtId="44" fontId="3" fillId="0" borderId="6" xfId="2" applyFont="1" applyBorder="1" applyAlignment="1" applyProtection="1">
      <alignment horizontal="center"/>
    </xf>
    <xf numFmtId="165" fontId="3" fillId="0" borderId="0" xfId="2" applyNumberFormat="1" applyFont="1" applyBorder="1" applyAlignment="1">
      <alignment horizontal="center"/>
    </xf>
    <xf numFmtId="165" fontId="3" fillId="0" borderId="27" xfId="2" applyNumberFormat="1" applyFont="1" applyBorder="1" applyAlignment="1">
      <alignment horizontal="center"/>
    </xf>
    <xf numFmtId="165" fontId="3" fillId="0" borderId="27" xfId="2" applyNumberFormat="1" applyFont="1" applyFill="1" applyBorder="1" applyAlignment="1">
      <alignment horizontal="center"/>
    </xf>
    <xf numFmtId="44" fontId="3" fillId="0" borderId="6" xfId="2" applyFont="1" applyFill="1" applyBorder="1" applyAlignment="1" applyProtection="1">
      <alignment horizontal="center"/>
    </xf>
    <xf numFmtId="165" fontId="3" fillId="0" borderId="28" xfId="2" applyNumberFormat="1" applyFont="1" applyBorder="1" applyAlignment="1">
      <alignment horizontal="center"/>
    </xf>
    <xf numFmtId="44" fontId="3" fillId="0" borderId="8" xfId="2" applyFont="1" applyBorder="1" applyAlignment="1" applyProtection="1">
      <alignment horizontal="center"/>
    </xf>
    <xf numFmtId="164" fontId="0" fillId="0" borderId="18" xfId="0" applyBorder="1" applyAlignment="1" applyProtection="1">
      <alignment horizontal="center"/>
    </xf>
    <xf numFmtId="164" fontId="0" fillId="0" borderId="18" xfId="0" applyFill="1" applyBorder="1" applyAlignment="1" applyProtection="1">
      <alignment horizontal="center"/>
    </xf>
    <xf numFmtId="164" fontId="0" fillId="0" borderId="1" xfId="0" applyBorder="1" applyAlignment="1" applyProtection="1">
      <alignment horizontal="center"/>
    </xf>
    <xf numFmtId="167" fontId="3" fillId="0" borderId="0" xfId="2" applyNumberFormat="1" applyFont="1" applyBorder="1" applyAlignment="1" applyProtection="1">
      <alignment horizontal="center"/>
    </xf>
    <xf numFmtId="167" fontId="3" fillId="0" borderId="29" xfId="2" applyNumberFormat="1" applyFont="1" applyBorder="1" applyAlignment="1" applyProtection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Annual Cost versus Order Size</a:t>
            </a:r>
          </a:p>
        </c:rich>
      </c:tx>
      <c:layout>
        <c:manualLayout>
          <c:xMode val="edge"/>
          <c:yMode val="edge"/>
          <c:x val="0.34850166481687023"/>
          <c:y val="1.9575856443719414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30632630410655"/>
          <c:y val="0.12071778140293639"/>
          <c:w val="0.81021087680355164"/>
          <c:h val="0.7650897226753671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'Ex. 11.12'!$A$18:$A$61</c:f>
              <c:numCache>
                <c:formatCode>#,##0</c:formatCode>
                <c:ptCount val="4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</c:numCache>
            </c:numRef>
          </c:xVal>
          <c:yVal>
            <c:numRef>
              <c:f>'Ex. 11.12'!$F$18:$F$61</c:f>
              <c:numCache>
                <c:formatCode>_("$"* #,##0_);_("$"* \(#,##0\);_("$"* "-"??_);_(@_)</c:formatCode>
                <c:ptCount val="44"/>
                <c:pt idx="0">
                  <c:v>336100</c:v>
                </c:pt>
                <c:pt idx="1">
                  <c:v>288200</c:v>
                </c:pt>
                <c:pt idx="2">
                  <c:v>272300</c:v>
                </c:pt>
                <c:pt idx="3">
                  <c:v>264400</c:v>
                </c:pt>
                <c:pt idx="4">
                  <c:v>259700</c:v>
                </c:pt>
                <c:pt idx="5">
                  <c:v>256600</c:v>
                </c:pt>
                <c:pt idx="6">
                  <c:v>254414.28571428571</c:v>
                </c:pt>
                <c:pt idx="7">
                  <c:v>252800</c:v>
                </c:pt>
                <c:pt idx="8">
                  <c:v>251566.66666666666</c:v>
                </c:pt>
                <c:pt idx="9">
                  <c:v>250600</c:v>
                </c:pt>
                <c:pt idx="10">
                  <c:v>249827.27272727274</c:v>
                </c:pt>
                <c:pt idx="11">
                  <c:v>249200</c:v>
                </c:pt>
                <c:pt idx="12">
                  <c:v>248684.61538461538</c:v>
                </c:pt>
                <c:pt idx="13">
                  <c:v>248257.14285714287</c:v>
                </c:pt>
                <c:pt idx="14">
                  <c:v>247900</c:v>
                </c:pt>
                <c:pt idx="15">
                  <c:v>247600</c:v>
                </c:pt>
                <c:pt idx="16">
                  <c:v>247347.0588235294</c:v>
                </c:pt>
                <c:pt idx="17">
                  <c:v>247133.33333333334</c:v>
                </c:pt>
                <c:pt idx="18">
                  <c:v>246952.63157894736</c:v>
                </c:pt>
                <c:pt idx="19">
                  <c:v>241960</c:v>
                </c:pt>
                <c:pt idx="20">
                  <c:v>241829.42857142858</c:v>
                </c:pt>
                <c:pt idx="21">
                  <c:v>241719.63636363635</c:v>
                </c:pt>
                <c:pt idx="22">
                  <c:v>241627.91304347827</c:v>
                </c:pt>
                <c:pt idx="23">
                  <c:v>241552</c:v>
                </c:pt>
                <c:pt idx="24">
                  <c:v>241490</c:v>
                </c:pt>
                <c:pt idx="25">
                  <c:v>241440.30769230769</c:v>
                </c:pt>
                <c:pt idx="26">
                  <c:v>241401.55555555556</c:v>
                </c:pt>
                <c:pt idx="27">
                  <c:v>241372.57142857142</c:v>
                </c:pt>
                <c:pt idx="28">
                  <c:v>241352.3448275862</c:v>
                </c:pt>
                <c:pt idx="29">
                  <c:v>241340</c:v>
                </c:pt>
                <c:pt idx="30">
                  <c:v>241334.77419354839</c:v>
                </c:pt>
                <c:pt idx="31">
                  <c:v>241336</c:v>
                </c:pt>
                <c:pt idx="32">
                  <c:v>241343.09090909091</c:v>
                </c:pt>
                <c:pt idx="33">
                  <c:v>241355.5294117647</c:v>
                </c:pt>
                <c:pt idx="34">
                  <c:v>241372.85714285713</c:v>
                </c:pt>
                <c:pt idx="35">
                  <c:v>241394.66666666666</c:v>
                </c:pt>
                <c:pt idx="36">
                  <c:v>241420.59459459459</c:v>
                </c:pt>
                <c:pt idx="37">
                  <c:v>241450.31578947368</c:v>
                </c:pt>
                <c:pt idx="38">
                  <c:v>241483.53846153847</c:v>
                </c:pt>
                <c:pt idx="39">
                  <c:v>236640</c:v>
                </c:pt>
                <c:pt idx="40">
                  <c:v>236677.46341463414</c:v>
                </c:pt>
                <c:pt idx="41">
                  <c:v>236717.71428571429</c:v>
                </c:pt>
                <c:pt idx="42">
                  <c:v>236760.55813953487</c:v>
                </c:pt>
                <c:pt idx="43">
                  <c:v>236805.81818181818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86-4DDA-B0AE-A80581F8D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79776"/>
        <c:axId val="73709440"/>
      </c:scatterChart>
      <c:valAx>
        <c:axId val="723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</a:t>
                </a:r>
              </a:p>
            </c:rich>
          </c:tx>
          <c:layout>
            <c:manualLayout>
              <c:xMode val="edge"/>
              <c:yMode val="edge"/>
              <c:x val="0.48945615982241958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709440"/>
        <c:crosses val="autoZero"/>
        <c:crossBetween val="midCat"/>
      </c:valAx>
      <c:valAx>
        <c:axId val="7370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7758046614872364E-2"/>
              <c:y val="0.43719412724306694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797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Total Cost with Varying</a:t>
            </a:r>
            <a:r>
              <a:rPr lang="en-US" baseline="0"/>
              <a:t> Order Size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'Ex 11.12 Part 2'!$A$18:$A$79</c:f>
              <c:numCache>
                <c:formatCode>General_)</c:formatCode>
                <c:ptCount val="62"/>
                <c:pt idx="0">
                  <c:v>10000</c:v>
                </c:pt>
                <c:pt idx="1">
                  <c:v>11000</c:v>
                </c:pt>
                <c:pt idx="2">
                  <c:v>12000</c:v>
                </c:pt>
                <c:pt idx="3">
                  <c:v>13000</c:v>
                </c:pt>
                <c:pt idx="4">
                  <c:v>14000</c:v>
                </c:pt>
                <c:pt idx="5">
                  <c:v>15000</c:v>
                </c:pt>
                <c:pt idx="6">
                  <c:v>16000</c:v>
                </c:pt>
                <c:pt idx="7">
                  <c:v>17000</c:v>
                </c:pt>
                <c:pt idx="8">
                  <c:v>18000</c:v>
                </c:pt>
                <c:pt idx="9">
                  <c:v>19000</c:v>
                </c:pt>
                <c:pt idx="10">
                  <c:v>20000</c:v>
                </c:pt>
                <c:pt idx="11">
                  <c:v>21000</c:v>
                </c:pt>
                <c:pt idx="12">
                  <c:v>22000</c:v>
                </c:pt>
                <c:pt idx="13">
                  <c:v>23000</c:v>
                </c:pt>
                <c:pt idx="14">
                  <c:v>24000</c:v>
                </c:pt>
                <c:pt idx="15">
                  <c:v>25000</c:v>
                </c:pt>
                <c:pt idx="16">
                  <c:v>26000</c:v>
                </c:pt>
                <c:pt idx="17">
                  <c:v>27000</c:v>
                </c:pt>
                <c:pt idx="18">
                  <c:v>28000</c:v>
                </c:pt>
                <c:pt idx="19">
                  <c:v>29000</c:v>
                </c:pt>
                <c:pt idx="20">
                  <c:v>30000</c:v>
                </c:pt>
                <c:pt idx="21">
                  <c:v>31000</c:v>
                </c:pt>
                <c:pt idx="22">
                  <c:v>32000</c:v>
                </c:pt>
                <c:pt idx="23">
                  <c:v>33000</c:v>
                </c:pt>
                <c:pt idx="24">
                  <c:v>34000</c:v>
                </c:pt>
                <c:pt idx="25">
                  <c:v>35000</c:v>
                </c:pt>
                <c:pt idx="26">
                  <c:v>36000</c:v>
                </c:pt>
                <c:pt idx="27">
                  <c:v>37000</c:v>
                </c:pt>
                <c:pt idx="28">
                  <c:v>38000</c:v>
                </c:pt>
                <c:pt idx="29">
                  <c:v>39000</c:v>
                </c:pt>
                <c:pt idx="30">
                  <c:v>40000</c:v>
                </c:pt>
                <c:pt idx="31">
                  <c:v>41000</c:v>
                </c:pt>
                <c:pt idx="32">
                  <c:v>42000</c:v>
                </c:pt>
                <c:pt idx="33">
                  <c:v>43000</c:v>
                </c:pt>
                <c:pt idx="34">
                  <c:v>44000</c:v>
                </c:pt>
                <c:pt idx="35">
                  <c:v>45000</c:v>
                </c:pt>
                <c:pt idx="36">
                  <c:v>46000</c:v>
                </c:pt>
                <c:pt idx="37">
                  <c:v>47000</c:v>
                </c:pt>
                <c:pt idx="38">
                  <c:v>48000</c:v>
                </c:pt>
                <c:pt idx="39">
                  <c:v>49000</c:v>
                </c:pt>
                <c:pt idx="40">
                  <c:v>50000</c:v>
                </c:pt>
                <c:pt idx="41">
                  <c:v>51000</c:v>
                </c:pt>
                <c:pt idx="42">
                  <c:v>52000</c:v>
                </c:pt>
                <c:pt idx="43">
                  <c:v>53000</c:v>
                </c:pt>
                <c:pt idx="44">
                  <c:v>54000</c:v>
                </c:pt>
                <c:pt idx="45">
                  <c:v>55000</c:v>
                </c:pt>
                <c:pt idx="46">
                  <c:v>56000</c:v>
                </c:pt>
                <c:pt idx="47">
                  <c:v>57000</c:v>
                </c:pt>
                <c:pt idx="48">
                  <c:v>58000</c:v>
                </c:pt>
                <c:pt idx="49">
                  <c:v>59000</c:v>
                </c:pt>
                <c:pt idx="50">
                  <c:v>60000</c:v>
                </c:pt>
                <c:pt idx="51">
                  <c:v>61000</c:v>
                </c:pt>
                <c:pt idx="52">
                  <c:v>62000</c:v>
                </c:pt>
                <c:pt idx="53">
                  <c:v>63000</c:v>
                </c:pt>
                <c:pt idx="54">
                  <c:v>64000</c:v>
                </c:pt>
                <c:pt idx="55">
                  <c:v>65000</c:v>
                </c:pt>
                <c:pt idx="56">
                  <c:v>66000</c:v>
                </c:pt>
                <c:pt idx="57">
                  <c:v>67000</c:v>
                </c:pt>
                <c:pt idx="58">
                  <c:v>68000</c:v>
                </c:pt>
                <c:pt idx="59">
                  <c:v>69000</c:v>
                </c:pt>
                <c:pt idx="60">
                  <c:v>70000</c:v>
                </c:pt>
                <c:pt idx="61">
                  <c:v>71000</c:v>
                </c:pt>
              </c:numCache>
            </c:numRef>
          </c:cat>
          <c:val>
            <c:numRef>
              <c:f>'Ex 11.12 Part 2'!$F$18:$F$79</c:f>
              <c:numCache>
                <c:formatCode>_("$"* #,##0.000_);_("$"* \(#,##0.000\);_("$"* "-"??_);_(@_)</c:formatCode>
                <c:ptCount val="62"/>
                <c:pt idx="0">
                  <c:v>250600</c:v>
                </c:pt>
                <c:pt idx="1">
                  <c:v>249827.27272727274</c:v>
                </c:pt>
                <c:pt idx="2">
                  <c:v>249200</c:v>
                </c:pt>
                <c:pt idx="3">
                  <c:v>248684.61538461538</c:v>
                </c:pt>
                <c:pt idx="4">
                  <c:v>248257.14285714287</c:v>
                </c:pt>
                <c:pt idx="5">
                  <c:v>247900</c:v>
                </c:pt>
                <c:pt idx="6">
                  <c:v>247600</c:v>
                </c:pt>
                <c:pt idx="7">
                  <c:v>247347.0588235294</c:v>
                </c:pt>
                <c:pt idx="8">
                  <c:v>247133.33333333334</c:v>
                </c:pt>
                <c:pt idx="9" formatCode="_(&quot;$&quot;* #,##0.0000_);_(&quot;$&quot;* \(#,##0.0000\);_(&quot;$&quot;* &quot;-&quot;??_);_(@_)">
                  <c:v>246952.63157894736</c:v>
                </c:pt>
                <c:pt idx="10" formatCode="_(&quot;$&quot;* #,##0.0000_);_(&quot;$&quot;* \(#,##0.0000\);_(&quot;$&quot;* &quot;-&quot;??_);_(@_)">
                  <c:v>246800</c:v>
                </c:pt>
                <c:pt idx="11" formatCode="_(&quot;$&quot;* #,##0.0000_);_(&quot;$&quot;* \(#,##0.0000\);_(&quot;$&quot;* &quot;-&quot;??_);_(@_)">
                  <c:v>246440.85714285716</c:v>
                </c:pt>
                <c:pt idx="12" formatCode="_(&quot;$&quot;* #,##0.00_);_(&quot;$&quot;* \(#,##0.00\);_(&quot;$&quot;* &quot;-&quot;??_);_(@_)">
                  <c:v>246123.27272727271</c:v>
                </c:pt>
                <c:pt idx="13" formatCode="_(&quot;$&quot;* #,##0.00_);_(&quot;$&quot;* \(#,##0.00\);_(&quot;$&quot;* &quot;-&quot;??_);_(@_)">
                  <c:v>245841.82608695654</c:v>
                </c:pt>
                <c:pt idx="14" formatCode="_(&quot;$&quot;* #,##0.00_);_(&quot;$&quot;* \(#,##0.00\);_(&quot;$&quot;* &quot;-&quot;??_);_(@_)">
                  <c:v>245592</c:v>
                </c:pt>
                <c:pt idx="15" formatCode="_(&quot;$&quot;* #,##0.00_);_(&quot;$&quot;* \(#,##0.00\);_(&quot;$&quot;* &quot;-&quot;??_);_(@_)">
                  <c:v>245370</c:v>
                </c:pt>
                <c:pt idx="16" formatCode="_(&quot;$&quot;* #,##0.00_);_(&quot;$&quot;* \(#,##0.00\);_(&quot;$&quot;* &quot;-&quot;??_);_(@_)">
                  <c:v>245172.61538461538</c:v>
                </c:pt>
                <c:pt idx="17" formatCode="_(&quot;$&quot;* #,##0.00_);_(&quot;$&quot;* \(#,##0.00\);_(&quot;$&quot;* &quot;-&quot;??_);_(@_)">
                  <c:v>244997.11111111112</c:v>
                </c:pt>
                <c:pt idx="18" formatCode="_(&quot;$&quot;* #,##0.00_);_(&quot;$&quot;* \(#,##0.00\);_(&quot;$&quot;* &quot;-&quot;??_);_(@_)">
                  <c:v>244841.14285714287</c:v>
                </c:pt>
                <c:pt idx="19" formatCode="_(&quot;$&quot;* #,##0.00_);_(&quot;$&quot;* \(#,##0.00\);_(&quot;$&quot;* &quot;-&quot;??_);_(@_)">
                  <c:v>244702.68965517241</c:v>
                </c:pt>
                <c:pt idx="20" formatCode="_(&quot;$&quot;* #,##0.00_);_(&quot;$&quot;* \(#,##0.00\);_(&quot;$&quot;* &quot;-&quot;??_);_(@_)">
                  <c:v>244580</c:v>
                </c:pt>
                <c:pt idx="21" formatCode="_(&quot;$&quot;* #,##0.00_);_(&quot;$&quot;* \(#,##0.00\);_(&quot;$&quot;* &quot;-&quot;??_);_(@_)">
                  <c:v>244471.54838709679</c:v>
                </c:pt>
                <c:pt idx="22" formatCode="_(&quot;$&quot;* #,##0.00_);_(&quot;$&quot;* \(#,##0.00\);_(&quot;$&quot;* &quot;-&quot;??_);_(@_)">
                  <c:v>244376</c:v>
                </c:pt>
                <c:pt idx="23" formatCode="_(&quot;$&quot;* #,##0.00_);_(&quot;$&quot;* \(#,##0.00\);_(&quot;$&quot;* &quot;-&quot;??_);_(@_)">
                  <c:v>244292.18181818179</c:v>
                </c:pt>
                <c:pt idx="24" formatCode="_(&quot;$&quot;* #,##0.00_);_(&quot;$&quot;* \(#,##0.00\);_(&quot;$&quot;* &quot;-&quot;??_);_(@_)">
                  <c:v>244219.05882352943</c:v>
                </c:pt>
                <c:pt idx="25" formatCode="_(&quot;$&quot;* #,##0.00_);_(&quot;$&quot;* \(#,##0.00\);_(&quot;$&quot;* &quot;-&quot;??_);_(@_)">
                  <c:v>244155.71428571426</c:v>
                </c:pt>
                <c:pt idx="26" formatCode="_(&quot;$&quot;* #,##0.00_);_(&quot;$&quot;* \(#,##0.00\);_(&quot;$&quot;* &quot;-&quot;??_);_(@_)">
                  <c:v>244101.33333333334</c:v>
                </c:pt>
                <c:pt idx="27" formatCode="_(&quot;$&quot;* #,##0.00_);_(&quot;$&quot;* \(#,##0.00\);_(&quot;$&quot;* &quot;-&quot;??_);_(@_)">
                  <c:v>244055.18918918917</c:v>
                </c:pt>
                <c:pt idx="28" formatCode="_(&quot;$&quot;* #,##0.00_);_(&quot;$&quot;* \(#,##0.00\);_(&quot;$&quot;* &quot;-&quot;??_);_(@_)">
                  <c:v>244016.63157894736</c:v>
                </c:pt>
                <c:pt idx="29" formatCode="_(&quot;$&quot;* #,##0.00_);_(&quot;$&quot;* \(#,##0.00\);_(&quot;$&quot;* &quot;-&quot;??_);_(@_)">
                  <c:v>243985.07692307691</c:v>
                </c:pt>
                <c:pt idx="30" formatCode="_(&quot;$&quot;* #,##0.00_);_(&quot;$&quot;* \(#,##0.00\);_(&quot;$&quot;* &quot;-&quot;??_);_(@_)">
                  <c:v>243960</c:v>
                </c:pt>
                <c:pt idx="31" formatCode="_(&quot;$&quot;* #,##0.00_);_(&quot;$&quot;* \(#,##0.00\);_(&quot;$&quot;* &quot;-&quot;??_);_(@_)">
                  <c:v>243821.85365853657</c:v>
                </c:pt>
                <c:pt idx="32" formatCode="_(&quot;$&quot;* #,##0.00_);_(&quot;$&quot;* \(#,##0.00\);_(&quot;$&quot;* &quot;-&quot;??_);_(@_)">
                  <c:v>243694.85714285713</c:v>
                </c:pt>
                <c:pt idx="33" formatCode="_(&quot;$&quot;* #,##0.00_);_(&quot;$&quot;* \(#,##0.00\);_(&quot;$&quot;* &quot;-&quot;??_);_(@_)">
                  <c:v>243578.23255813951</c:v>
                </c:pt>
                <c:pt idx="34" formatCode="_(&quot;$&quot;* #,##0.00_);_(&quot;$&quot;* \(#,##0.00\);_(&quot;$&quot;* &quot;-&quot;??_);_(@_)">
                  <c:v>243471.27272727274</c:v>
                </c:pt>
                <c:pt idx="35" formatCode="_(&quot;$&quot;* #,##0.00_);_(&quot;$&quot;* \(#,##0.00\);_(&quot;$&quot;* &quot;-&quot;??_);_(@_)">
                  <c:v>243373.33333333334</c:v>
                </c:pt>
                <c:pt idx="36" formatCode="_(&quot;$&quot;* #,##0.00_);_(&quot;$&quot;* \(#,##0.00\);_(&quot;$&quot;* &quot;-&quot;??_);_(@_)">
                  <c:v>243283.82608695654</c:v>
                </c:pt>
                <c:pt idx="37" formatCode="_(&quot;$&quot;* #,##0.00_);_(&quot;$&quot;* \(#,##0.00\);_(&quot;$&quot;* &quot;-&quot;??_);_(@_)">
                  <c:v>243202.21276595746</c:v>
                </c:pt>
                <c:pt idx="38" formatCode="_(&quot;$&quot;* #,##0.00_);_(&quot;$&quot;* \(#,##0.00\);_(&quot;$&quot;* &quot;-&quot;??_);_(@_)">
                  <c:v>243128</c:v>
                </c:pt>
                <c:pt idx="39" formatCode="_(&quot;$&quot;* #,##0.00_);_(&quot;$&quot;* \(#,##0.00\);_(&quot;$&quot;* &quot;-&quot;??_);_(@_)">
                  <c:v>243060.73469387754</c:v>
                </c:pt>
                <c:pt idx="40" formatCode="_(&quot;$&quot;* #,##0.00_);_(&quot;$&quot;* \(#,##0.00\);_(&quot;$&quot;* &quot;-&quot;??_);_(@_)">
                  <c:v>243000</c:v>
                </c:pt>
                <c:pt idx="41" formatCode="_(&quot;$&quot;* #,##0.00_);_(&quot;$&quot;* \(#,##0.00\);_(&quot;$&quot;* &quot;-&quot;??_);_(@_)">
                  <c:v>242945.41176470587</c:v>
                </c:pt>
                <c:pt idx="42" formatCode="_(&quot;$&quot;* #,##0.00_);_(&quot;$&quot;* \(#,##0.00\);_(&quot;$&quot;* &quot;-&quot;??_);_(@_)">
                  <c:v>242896.61538461538</c:v>
                </c:pt>
                <c:pt idx="43" formatCode="_(&quot;$&quot;* #,##0.00_);_(&quot;$&quot;* \(#,##0.00\);_(&quot;$&quot;* &quot;-&quot;??_);_(@_)">
                  <c:v>242853.28301886792</c:v>
                </c:pt>
                <c:pt idx="44" formatCode="_(&quot;$&quot;* #,##0.00_);_(&quot;$&quot;* \(#,##0.00\);_(&quot;$&quot;* &quot;-&quot;??_);_(@_)">
                  <c:v>242815.11111111112</c:v>
                </c:pt>
                <c:pt idx="45" formatCode="_(&quot;$&quot;* #,##0.00_);_(&quot;$&quot;* \(#,##0.00\);_(&quot;$&quot;* &quot;-&quot;??_);_(@_)">
                  <c:v>242781.81818181821</c:v>
                </c:pt>
                <c:pt idx="46" formatCode="_(&quot;$&quot;* #,##0.00_);_(&quot;$&quot;* \(#,##0.00\);_(&quot;$&quot;* &quot;-&quot;??_);_(@_)">
                  <c:v>242753.14285714284</c:v>
                </c:pt>
                <c:pt idx="47" formatCode="_(&quot;$&quot;* #,##0.00_);_(&quot;$&quot;* \(#,##0.00\);_(&quot;$&quot;* &quot;-&quot;??_);_(@_)">
                  <c:v>242728.84210526317</c:v>
                </c:pt>
                <c:pt idx="48" formatCode="_(&quot;$&quot;* #,##0.00_);_(&quot;$&quot;* \(#,##0.00\);_(&quot;$&quot;* &quot;-&quot;??_);_(@_)">
                  <c:v>242708.68965517241</c:v>
                </c:pt>
                <c:pt idx="49" formatCode="_(&quot;$&quot;* #,##0.00_);_(&quot;$&quot;* \(#,##0.00\);_(&quot;$&quot;* &quot;-&quot;??_);_(@_)">
                  <c:v>242692.47457627117</c:v>
                </c:pt>
                <c:pt idx="50" formatCode="_(&quot;$&quot;* #,##0.00_);_(&quot;$&quot;* \(#,##0.00\);_(&quot;$&quot;* &quot;-&quot;??_);_(@_)">
                  <c:v>242680</c:v>
                </c:pt>
                <c:pt idx="51" formatCode="_(&quot;$&quot;* #,##0.00_);_(&quot;$&quot;* \(#,##0.00\);_(&quot;$&quot;* &quot;-&quot;??_);_(@_)">
                  <c:v>242671.0819672131</c:v>
                </c:pt>
                <c:pt idx="52" formatCode="_(&quot;$&quot;* #,##0.00_);_(&quot;$&quot;* \(#,##0.00\);_(&quot;$&quot;* &quot;-&quot;??_);_(@_)">
                  <c:v>242665.54838709676</c:v>
                </c:pt>
                <c:pt idx="53" formatCode="_(&quot;$&quot;* #,##0.00_);_(&quot;$&quot;* \(#,##0.00\);_(&quot;$&quot;* &quot;-&quot;??_);_(@_)">
                  <c:v>242663.23809523811</c:v>
                </c:pt>
                <c:pt idx="54" formatCode="_(&quot;$&quot;* #,##0.00_);_(&quot;$&quot;* \(#,##0.00\);_(&quot;$&quot;* &quot;-&quot;??_);_(@_)">
                  <c:v>242664</c:v>
                </c:pt>
                <c:pt idx="55" formatCode="_(&quot;$&quot;* #,##0.00_);_(&quot;$&quot;* \(#,##0.00\);_(&quot;$&quot;* &quot;-&quot;??_);_(@_)">
                  <c:v>242667.69230769231</c:v>
                </c:pt>
                <c:pt idx="56" formatCode="_(&quot;$&quot;* #,##0.00_);_(&quot;$&quot;* \(#,##0.00\);_(&quot;$&quot;* &quot;-&quot;??_);_(@_)">
                  <c:v>242674.18181818179</c:v>
                </c:pt>
                <c:pt idx="57" formatCode="_(&quot;$&quot;* #,##0.00_);_(&quot;$&quot;* \(#,##0.00\);_(&quot;$&quot;* &quot;-&quot;??_);_(@_)">
                  <c:v>242683.3432835821</c:v>
                </c:pt>
                <c:pt idx="58" formatCode="_(&quot;$&quot;* #,##0.00_);_(&quot;$&quot;* \(#,##0.00\);_(&quot;$&quot;* &quot;-&quot;??_);_(@_)">
                  <c:v>242695.0588235294</c:v>
                </c:pt>
                <c:pt idx="59" formatCode="_(&quot;$&quot;* #,##0.00_);_(&quot;$&quot;* \(#,##0.00\);_(&quot;$&quot;* &quot;-&quot;??_);_(@_)">
                  <c:v>242709.21739130432</c:v>
                </c:pt>
                <c:pt idx="60" formatCode="_(&quot;$&quot;* #,##0.00_);_(&quot;$&quot;* \(#,##0.00\);_(&quot;$&quot;* &quot;-&quot;??_);_(@_)">
                  <c:v>242725.71428571429</c:v>
                </c:pt>
                <c:pt idx="61" formatCode="_(&quot;$&quot;* #,##0.00_);_(&quot;$&quot;* \(#,##0.00\);_(&quot;$&quot;* &quot;-&quot;??_);_(@_)">
                  <c:v>242744.45070422537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DE-43FF-8A19-74CDA6169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82720"/>
        <c:axId val="72384896"/>
      </c:lineChart>
      <c:catAx>
        <c:axId val="723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Order Size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2384896"/>
        <c:crosses val="autoZero"/>
        <c:auto val="1"/>
        <c:lblAlgn val="ctr"/>
        <c:lblOffset val="100"/>
        <c:tickMarkSkip val="1000"/>
        <c:noMultiLvlLbl val="0"/>
      </c:catAx>
      <c:valAx>
        <c:axId val="7238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Annual Cost</a:t>
                </a:r>
              </a:p>
            </c:rich>
          </c:tx>
          <c:layout/>
          <c:overlay val="0"/>
        </c:title>
        <c:numFmt formatCode="_(&quot;$&quot;* #,##0.000_);_(&quot;$&quot;* \(#,##0.000\);_(&quot;$&quot;* &quot;-&quot;??_);_(@_)" sourceLinked="1"/>
        <c:majorTickMark val="none"/>
        <c:minorTickMark val="none"/>
        <c:tickLblPos val="nextTo"/>
        <c:crossAx val="72382720"/>
        <c:crosses val="autoZero"/>
        <c:crossBetween val="midCat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75" workbookViewId="0"/>
  </sheetViews>
  <pageMargins left="0.75" right="0.75" top="1" bottom="1" header="0.5" footer="0.5"/>
  <pageSetup orientation="landscape" horizontalDpi="4294967293" r:id="rId1"/>
  <headerFooter alignWithMargins="0">
    <oddHeader>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29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3810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276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02\macdata\copyedit\Projects\07_Pearson_Supplements\IMS_for_Supply_Chain_Management_7e\04_ColdRead\chopra_scm07_ch_11_ISM\Chap%2011%20-%20Cases,%20Discussion%20Questions,%20Examples%20&amp;%20Exercises\Exercises\Ex%2011-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 11.13 check"/>
      <sheetName val="ex. 11.13"/>
      <sheetName val="ex. 11.13 chart"/>
    </sheetNames>
    <sheetDataSet>
      <sheetData sheetId="0"/>
      <sheetData sheetId="1">
        <row r="3">
          <cell r="C3">
            <v>400</v>
          </cell>
        </row>
        <row r="4">
          <cell r="C4">
            <v>20000</v>
          </cell>
        </row>
        <row r="5">
          <cell r="C5">
            <v>0.2</v>
          </cell>
        </row>
        <row r="9">
          <cell r="C9">
            <v>1</v>
          </cell>
        </row>
        <row r="10">
          <cell r="C10">
            <v>0.98</v>
          </cell>
        </row>
        <row r="11">
          <cell r="C11">
            <v>0.96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showGridLines="0" tabSelected="1" zoomScaleNormal="100" workbookViewId="0">
      <selection activeCell="C14" sqref="C14"/>
    </sheetView>
  </sheetViews>
  <sheetFormatPr defaultRowHeight="14" x14ac:dyDescent="0.3"/>
  <cols>
    <col min="1" max="1" width="4.54296875" customWidth="1"/>
    <col min="3" max="3" width="14.26953125" bestFit="1" customWidth="1"/>
    <col min="4" max="4" width="14.81640625" bestFit="1" customWidth="1"/>
    <col min="5" max="5" width="13.453125" bestFit="1" customWidth="1"/>
    <col min="6" max="6" width="6.54296875" customWidth="1"/>
  </cols>
  <sheetData>
    <row r="1" spans="2:5" ht="17.5" x14ac:dyDescent="0.35">
      <c r="B1" s="1" t="s">
        <v>28</v>
      </c>
    </row>
    <row r="2" spans="2:5" ht="14.5" thickBot="1" x14ac:dyDescent="0.35">
      <c r="B2" s="2"/>
    </row>
    <row r="3" spans="2:5" x14ac:dyDescent="0.3">
      <c r="B3" s="61" t="s">
        <v>0</v>
      </c>
      <c r="C3" s="62"/>
      <c r="D3" s="63">
        <f>'Ex. 11.12'!C3</f>
        <v>400</v>
      </c>
      <c r="E3" s="64" t="str">
        <f>'Ex. 11.12'!D3</f>
        <v>per order</v>
      </c>
    </row>
    <row r="4" spans="2:5" x14ac:dyDescent="0.3">
      <c r="B4" s="65" t="s">
        <v>2</v>
      </c>
      <c r="C4" s="66"/>
      <c r="D4" s="67">
        <f>'Ex. 11.12'!C4</f>
        <v>20000</v>
      </c>
      <c r="E4" s="68" t="str">
        <f>'Ex. 11.12'!D4</f>
        <v>sq. feet</v>
      </c>
    </row>
    <row r="5" spans="2:5" x14ac:dyDescent="0.3">
      <c r="B5" s="65" t="s">
        <v>3</v>
      </c>
      <c r="C5" s="66"/>
      <c r="D5" s="69">
        <f>'Ex. 11.12'!C5</f>
        <v>0.2</v>
      </c>
      <c r="E5" s="68">
        <f>'Ex. 11.12'!D5</f>
        <v>0</v>
      </c>
    </row>
    <row r="6" spans="2:5" ht="2.25" customHeight="1" thickBot="1" x14ac:dyDescent="0.35">
      <c r="B6" s="3"/>
      <c r="C6" s="4"/>
      <c r="D6" s="27"/>
      <c r="E6" s="28"/>
    </row>
    <row r="7" spans="2:5" ht="21" customHeight="1" thickBot="1" x14ac:dyDescent="0.35">
      <c r="B7" s="60" t="s">
        <v>4</v>
      </c>
    </row>
    <row r="8" spans="2:5" ht="14.5" thickBot="1" x14ac:dyDescent="0.35">
      <c r="B8" s="101" t="s">
        <v>20</v>
      </c>
      <c r="C8" s="102" t="s">
        <v>21</v>
      </c>
      <c r="D8" s="103" t="s">
        <v>6</v>
      </c>
    </row>
    <row r="9" spans="2:5" x14ac:dyDescent="0.3">
      <c r="B9" s="70">
        <f>'Ex. 11.12'!B9</f>
        <v>0</v>
      </c>
      <c r="C9" s="71">
        <v>19999</v>
      </c>
      <c r="D9" s="72">
        <v>1</v>
      </c>
    </row>
    <row r="10" spans="2:5" x14ac:dyDescent="0.3">
      <c r="B10" s="73">
        <v>20000</v>
      </c>
      <c r="C10" s="74">
        <v>40000</v>
      </c>
      <c r="D10" s="75">
        <f>'Ex. 11.12'!C10</f>
        <v>0.98</v>
      </c>
    </row>
    <row r="11" spans="2:5" ht="14.5" thickBot="1" x14ac:dyDescent="0.35">
      <c r="B11" s="76">
        <v>40000</v>
      </c>
      <c r="C11" s="77"/>
      <c r="D11" s="78">
        <f>'Ex. 11.12'!C11</f>
        <v>0.96</v>
      </c>
    </row>
    <row r="12" spans="2:5" ht="14.5" thickBot="1" x14ac:dyDescent="0.35"/>
    <row r="13" spans="2:5" ht="28.5" thickBot="1" x14ac:dyDescent="0.35">
      <c r="B13" s="94" t="s">
        <v>23</v>
      </c>
      <c r="C13" s="95" t="s">
        <v>35</v>
      </c>
      <c r="D13" s="96" t="s">
        <v>22</v>
      </c>
      <c r="E13" s="97" t="s">
        <v>34</v>
      </c>
    </row>
    <row r="14" spans="2:5" x14ac:dyDescent="0.3">
      <c r="B14" s="98">
        <v>0</v>
      </c>
      <c r="C14" s="79">
        <f>SQRT((2*$D$4*$D$3*12)/($D$5*D9))</f>
        <v>30983.866769659337</v>
      </c>
      <c r="D14" s="80">
        <f>ROUND(IF(C14&gt;=B10,B10,C14),0)</f>
        <v>20000</v>
      </c>
      <c r="E14" s="81">
        <f>IF(D14&gt;C9,(($D$4*12)/D14)*$D$3+(D14/2)*($D$5)*D10+($D$4*12)*D10,(($D$4*12)/D14)*$D$3+(D14/2)*($D$5)*D9+($D$4*12)*D9)</f>
        <v>241960</v>
      </c>
    </row>
    <row r="15" spans="2:5" x14ac:dyDescent="0.3">
      <c r="B15" s="99">
        <v>1</v>
      </c>
      <c r="C15" s="82">
        <f>SQRT((2*$D$4*$D$3*12)/($D$5*D10))</f>
        <v>31298.431857438063</v>
      </c>
      <c r="D15" s="83">
        <f>ROUND(IF(C15&lt;B10,B10,IF(C15&gt;=C10,C10,C15)),0)</f>
        <v>31298</v>
      </c>
      <c r="E15" s="84">
        <f>(($D$4*12)/D15)*$D$3+(D15/2)*($D$5)*D10+($D$4*12)*D10</f>
        <v>241334.49264464184</v>
      </c>
    </row>
    <row r="16" spans="2:5" ht="14.5" thickBot="1" x14ac:dyDescent="0.35">
      <c r="B16" s="100">
        <v>2</v>
      </c>
      <c r="C16" s="85">
        <f>SQRT((2*$D$4*$D$3*12)/($D$5*D11))</f>
        <v>31622.776601683792</v>
      </c>
      <c r="D16" s="86">
        <f>ROUND(IF(C16&lt;B11,B11,C16),0)</f>
        <v>40000</v>
      </c>
      <c r="E16" s="87">
        <f>(($D$4*12)/D16)*$D$3+(D16/2)*($D$5)*D11+($D$4*12)*D11</f>
        <v>236640</v>
      </c>
    </row>
    <row r="18" spans="2:5" ht="14.5" thickBot="1" x14ac:dyDescent="0.35">
      <c r="B18" s="18" t="s">
        <v>24</v>
      </c>
    </row>
    <row r="19" spans="2:5" x14ac:dyDescent="0.3">
      <c r="C19" s="91" t="s">
        <v>25</v>
      </c>
      <c r="D19" s="92" t="s">
        <v>19</v>
      </c>
      <c r="E19" s="93" t="s">
        <v>26</v>
      </c>
    </row>
    <row r="20" spans="2:5" ht="14.5" thickBot="1" x14ac:dyDescent="0.35">
      <c r="B20" s="29"/>
      <c r="C20" s="88">
        <v>0.96</v>
      </c>
      <c r="D20" s="89">
        <f>SQRT((2*$D$4*$D$3*12)/($D$5*C20))</f>
        <v>31622.776601683792</v>
      </c>
      <c r="E20" s="90">
        <f>(($D$4*12)/D20)*$D$3+(D20/2)*($D$5/100)*C20+($D$4*12)*C20</f>
        <v>233466.14441929926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71"/>
  <sheetViews>
    <sheetView showGridLines="0" zoomScale="160" zoomScaleNormal="160" workbookViewId="0">
      <pane ySplit="17" topLeftCell="A66" activePane="bottomLeft" state="frozen"/>
      <selection activeCell="A2" sqref="A2"/>
      <selection pane="bottomLeft" activeCell="B12" sqref="B12"/>
    </sheetView>
  </sheetViews>
  <sheetFormatPr defaultRowHeight="14" x14ac:dyDescent="0.3"/>
  <cols>
    <col min="2" max="2" width="12.1796875" customWidth="1"/>
    <col min="3" max="3" width="14.26953125" customWidth="1"/>
    <col min="4" max="4" width="12.81640625" customWidth="1"/>
    <col min="5" max="5" width="12" customWidth="1"/>
    <col min="6" max="6" width="13.7265625" customWidth="1"/>
  </cols>
  <sheetData>
    <row r="1" spans="1:6" ht="17.5" x14ac:dyDescent="0.35">
      <c r="A1" s="1" t="s">
        <v>29</v>
      </c>
    </row>
    <row r="2" spans="1:6" ht="14.5" thickBot="1" x14ac:dyDescent="0.35">
      <c r="A2" s="2"/>
    </row>
    <row r="3" spans="1:6" x14ac:dyDescent="0.3">
      <c r="A3" s="42" t="s">
        <v>0</v>
      </c>
      <c r="B3" s="43"/>
      <c r="C3" s="32">
        <v>400</v>
      </c>
      <c r="D3" s="33" t="s">
        <v>1</v>
      </c>
    </row>
    <row r="4" spans="1:6" x14ac:dyDescent="0.3">
      <c r="A4" s="44" t="s">
        <v>2</v>
      </c>
      <c r="B4" s="45"/>
      <c r="C4" s="34">
        <v>20000</v>
      </c>
      <c r="D4" s="35" t="s">
        <v>27</v>
      </c>
    </row>
    <row r="5" spans="1:6" x14ac:dyDescent="0.3">
      <c r="A5" s="44" t="s">
        <v>3</v>
      </c>
      <c r="B5" s="45"/>
      <c r="C5" s="105">
        <v>0.2</v>
      </c>
      <c r="D5" s="35"/>
    </row>
    <row r="6" spans="1:6" ht="3" customHeight="1" thickBot="1" x14ac:dyDescent="0.35">
      <c r="A6" s="58"/>
      <c r="B6" s="59"/>
      <c r="C6" s="36"/>
      <c r="D6" s="37"/>
    </row>
    <row r="7" spans="1:6" ht="14.5" thickBot="1" x14ac:dyDescent="0.35"/>
    <row r="8" spans="1:6" ht="14.5" thickBot="1" x14ac:dyDescent="0.35">
      <c r="A8" s="60" t="s">
        <v>4</v>
      </c>
      <c r="B8" s="104" t="s">
        <v>5</v>
      </c>
      <c r="C8" s="103" t="s">
        <v>6</v>
      </c>
    </row>
    <row r="9" spans="1:6" x14ac:dyDescent="0.3">
      <c r="B9" s="38">
        <v>0</v>
      </c>
      <c r="C9" s="39">
        <v>1</v>
      </c>
    </row>
    <row r="10" spans="1:6" x14ac:dyDescent="0.3">
      <c r="B10" s="38">
        <v>20000</v>
      </c>
      <c r="C10" s="39">
        <v>0.98</v>
      </c>
    </row>
    <row r="11" spans="1:6" ht="14.5" thickBot="1" x14ac:dyDescent="0.35">
      <c r="B11" s="40">
        <v>40000</v>
      </c>
      <c r="C11" s="41">
        <v>0.96</v>
      </c>
    </row>
    <row r="12" spans="1:6" ht="14.5" thickBot="1" x14ac:dyDescent="0.35"/>
    <row r="13" spans="1:6" x14ac:dyDescent="0.3">
      <c r="A13" s="46" t="s">
        <v>7</v>
      </c>
      <c r="B13" s="47"/>
      <c r="C13" s="47"/>
      <c r="D13" s="30">
        <v>1000</v>
      </c>
    </row>
    <row r="14" spans="1:6" ht="14.5" thickBot="1" x14ac:dyDescent="0.35">
      <c r="A14" s="48" t="s">
        <v>8</v>
      </c>
      <c r="B14" s="49"/>
      <c r="C14" s="49"/>
      <c r="D14" s="31">
        <v>1000</v>
      </c>
    </row>
    <row r="15" spans="1:6" ht="14.5" thickBot="1" x14ac:dyDescent="0.35"/>
    <row r="16" spans="1:6" x14ac:dyDescent="0.3">
      <c r="A16" s="50" t="s">
        <v>9</v>
      </c>
      <c r="B16" s="54" t="s">
        <v>10</v>
      </c>
      <c r="C16" s="54" t="s">
        <v>11</v>
      </c>
      <c r="D16" s="55" t="s">
        <v>11</v>
      </c>
      <c r="E16" s="54" t="s">
        <v>11</v>
      </c>
      <c r="F16" s="52" t="s">
        <v>12</v>
      </c>
    </row>
    <row r="17" spans="1:6" ht="14.5" thickBot="1" x14ac:dyDescent="0.35">
      <c r="A17" s="51" t="s">
        <v>13</v>
      </c>
      <c r="B17" s="56" t="s">
        <v>14</v>
      </c>
      <c r="C17" s="56" t="s">
        <v>15</v>
      </c>
      <c r="D17" s="57" t="s">
        <v>16</v>
      </c>
      <c r="E17" s="56" t="s">
        <v>17</v>
      </c>
      <c r="F17" s="53" t="s">
        <v>18</v>
      </c>
    </row>
    <row r="18" spans="1:6" x14ac:dyDescent="0.3">
      <c r="A18" s="19">
        <f>D13</f>
        <v>1000</v>
      </c>
      <c r="B18" s="5">
        <f t="shared" ref="B18:B61" si="0">VLOOKUP(A18,B$9:C$11,2,TRUE)</f>
        <v>1</v>
      </c>
      <c r="C18" s="6">
        <f>(A18/2)*B18*(C$5)</f>
        <v>100</v>
      </c>
      <c r="D18" s="7">
        <f>C$4*12*C$3/A18</f>
        <v>96000</v>
      </c>
      <c r="E18" s="6">
        <f t="shared" ref="E18:E61" si="1">C$4*12*B18</f>
        <v>240000</v>
      </c>
      <c r="F18" s="8">
        <f>C18+E18+D18</f>
        <v>336100</v>
      </c>
    </row>
    <row r="19" spans="1:6" x14ac:dyDescent="0.3">
      <c r="A19" s="20">
        <f>A18+D$14</f>
        <v>2000</v>
      </c>
      <c r="B19" s="9">
        <f t="shared" si="0"/>
        <v>1</v>
      </c>
      <c r="C19" s="10">
        <f>(A19/2)*B19*(C$5)</f>
        <v>200</v>
      </c>
      <c r="D19" s="11">
        <f t="shared" ref="D19:D34" si="2">C$4*12*C$3/A19</f>
        <v>48000</v>
      </c>
      <c r="E19" s="10">
        <f t="shared" si="1"/>
        <v>240000</v>
      </c>
      <c r="F19" s="12">
        <f t="shared" ref="F19:F34" si="3">C19+E19+D19</f>
        <v>288200</v>
      </c>
    </row>
    <row r="20" spans="1:6" x14ac:dyDescent="0.3">
      <c r="A20" s="20">
        <f t="shared" ref="A20:A35" si="4">A19+D$14</f>
        <v>3000</v>
      </c>
      <c r="B20" s="9">
        <f t="shared" si="0"/>
        <v>1</v>
      </c>
      <c r="C20" s="10">
        <f t="shared" ref="C20:C61" si="5">(A20/2)*B20*(C$5)</f>
        <v>300</v>
      </c>
      <c r="D20" s="11">
        <f t="shared" si="2"/>
        <v>32000</v>
      </c>
      <c r="E20" s="10">
        <f t="shared" si="1"/>
        <v>240000</v>
      </c>
      <c r="F20" s="12">
        <f t="shared" si="3"/>
        <v>272300</v>
      </c>
    </row>
    <row r="21" spans="1:6" x14ac:dyDescent="0.3">
      <c r="A21" s="20">
        <f t="shared" si="4"/>
        <v>4000</v>
      </c>
      <c r="B21" s="9">
        <f t="shared" si="0"/>
        <v>1</v>
      </c>
      <c r="C21" s="10">
        <f t="shared" si="5"/>
        <v>400</v>
      </c>
      <c r="D21" s="11">
        <f t="shared" si="2"/>
        <v>24000</v>
      </c>
      <c r="E21" s="10">
        <f t="shared" si="1"/>
        <v>240000</v>
      </c>
      <c r="F21" s="12">
        <f t="shared" si="3"/>
        <v>264400</v>
      </c>
    </row>
    <row r="22" spans="1:6" x14ac:dyDescent="0.3">
      <c r="A22" s="20">
        <f t="shared" si="4"/>
        <v>5000</v>
      </c>
      <c r="B22" s="9">
        <f t="shared" si="0"/>
        <v>1</v>
      </c>
      <c r="C22" s="10">
        <f t="shared" si="5"/>
        <v>500</v>
      </c>
      <c r="D22" s="11">
        <f t="shared" si="2"/>
        <v>19200</v>
      </c>
      <c r="E22" s="10">
        <f t="shared" si="1"/>
        <v>240000</v>
      </c>
      <c r="F22" s="12">
        <f t="shared" si="3"/>
        <v>259700</v>
      </c>
    </row>
    <row r="23" spans="1:6" x14ac:dyDescent="0.3">
      <c r="A23" s="20">
        <f t="shared" si="4"/>
        <v>6000</v>
      </c>
      <c r="B23" s="9">
        <f t="shared" si="0"/>
        <v>1</v>
      </c>
      <c r="C23" s="10">
        <f t="shared" si="5"/>
        <v>600</v>
      </c>
      <c r="D23" s="11">
        <f t="shared" si="2"/>
        <v>16000</v>
      </c>
      <c r="E23" s="10">
        <f t="shared" si="1"/>
        <v>240000</v>
      </c>
      <c r="F23" s="12">
        <f t="shared" si="3"/>
        <v>256600</v>
      </c>
    </row>
    <row r="24" spans="1:6" x14ac:dyDescent="0.3">
      <c r="A24" s="20">
        <f t="shared" si="4"/>
        <v>7000</v>
      </c>
      <c r="B24" s="9">
        <f t="shared" si="0"/>
        <v>1</v>
      </c>
      <c r="C24" s="10">
        <f t="shared" si="5"/>
        <v>700</v>
      </c>
      <c r="D24" s="11">
        <f t="shared" si="2"/>
        <v>13714.285714285714</v>
      </c>
      <c r="E24" s="10">
        <f t="shared" si="1"/>
        <v>240000</v>
      </c>
      <c r="F24" s="12">
        <f t="shared" si="3"/>
        <v>254414.28571428571</v>
      </c>
    </row>
    <row r="25" spans="1:6" x14ac:dyDescent="0.3">
      <c r="A25" s="20">
        <f t="shared" si="4"/>
        <v>8000</v>
      </c>
      <c r="B25" s="9">
        <f t="shared" si="0"/>
        <v>1</v>
      </c>
      <c r="C25" s="10">
        <f t="shared" si="5"/>
        <v>800</v>
      </c>
      <c r="D25" s="11">
        <f t="shared" si="2"/>
        <v>12000</v>
      </c>
      <c r="E25" s="10">
        <f t="shared" si="1"/>
        <v>240000</v>
      </c>
      <c r="F25" s="12">
        <f t="shared" si="3"/>
        <v>252800</v>
      </c>
    </row>
    <row r="26" spans="1:6" x14ac:dyDescent="0.3">
      <c r="A26" s="20">
        <f t="shared" si="4"/>
        <v>9000</v>
      </c>
      <c r="B26" s="9">
        <f t="shared" si="0"/>
        <v>1</v>
      </c>
      <c r="C26" s="10">
        <f t="shared" si="5"/>
        <v>900</v>
      </c>
      <c r="D26" s="11">
        <f t="shared" si="2"/>
        <v>10666.666666666666</v>
      </c>
      <c r="E26" s="10">
        <f t="shared" si="1"/>
        <v>240000</v>
      </c>
      <c r="F26" s="12">
        <f t="shared" si="3"/>
        <v>251566.66666666666</v>
      </c>
    </row>
    <row r="27" spans="1:6" x14ac:dyDescent="0.3">
      <c r="A27" s="20">
        <f t="shared" si="4"/>
        <v>10000</v>
      </c>
      <c r="B27" s="9">
        <f t="shared" si="0"/>
        <v>1</v>
      </c>
      <c r="C27" s="10">
        <f t="shared" si="5"/>
        <v>1000</v>
      </c>
      <c r="D27" s="11">
        <f t="shared" si="2"/>
        <v>9600</v>
      </c>
      <c r="E27" s="10">
        <f t="shared" si="1"/>
        <v>240000</v>
      </c>
      <c r="F27" s="12">
        <f t="shared" si="3"/>
        <v>250600</v>
      </c>
    </row>
    <row r="28" spans="1:6" x14ac:dyDescent="0.3">
      <c r="A28" s="24">
        <f t="shared" si="4"/>
        <v>11000</v>
      </c>
      <c r="B28" s="25">
        <f t="shared" si="0"/>
        <v>1</v>
      </c>
      <c r="C28" s="10">
        <f t="shared" si="5"/>
        <v>1100</v>
      </c>
      <c r="D28" s="26">
        <f t="shared" si="2"/>
        <v>8727.2727272727279</v>
      </c>
      <c r="E28" s="22">
        <f t="shared" si="1"/>
        <v>240000</v>
      </c>
      <c r="F28" s="23">
        <f t="shared" si="3"/>
        <v>249827.27272727274</v>
      </c>
    </row>
    <row r="29" spans="1:6" x14ac:dyDescent="0.3">
      <c r="A29" s="20">
        <f t="shared" si="4"/>
        <v>12000</v>
      </c>
      <c r="B29" s="9">
        <f t="shared" si="0"/>
        <v>1</v>
      </c>
      <c r="C29" s="10">
        <f t="shared" si="5"/>
        <v>1200</v>
      </c>
      <c r="D29" s="11">
        <f t="shared" si="2"/>
        <v>8000</v>
      </c>
      <c r="E29" s="10">
        <f t="shared" si="1"/>
        <v>240000</v>
      </c>
      <c r="F29" s="12">
        <f t="shared" si="3"/>
        <v>249200</v>
      </c>
    </row>
    <row r="30" spans="1:6" x14ac:dyDescent="0.3">
      <c r="A30" s="20">
        <f t="shared" si="4"/>
        <v>13000</v>
      </c>
      <c r="B30" s="9">
        <f t="shared" si="0"/>
        <v>1</v>
      </c>
      <c r="C30" s="10">
        <f t="shared" si="5"/>
        <v>1300</v>
      </c>
      <c r="D30" s="11">
        <f t="shared" si="2"/>
        <v>7384.6153846153848</v>
      </c>
      <c r="E30" s="10">
        <f t="shared" si="1"/>
        <v>240000</v>
      </c>
      <c r="F30" s="12">
        <f t="shared" si="3"/>
        <v>248684.61538461538</v>
      </c>
    </row>
    <row r="31" spans="1:6" x14ac:dyDescent="0.3">
      <c r="A31" s="20">
        <f t="shared" si="4"/>
        <v>14000</v>
      </c>
      <c r="B31" s="9">
        <f t="shared" si="0"/>
        <v>1</v>
      </c>
      <c r="C31" s="10">
        <f t="shared" si="5"/>
        <v>1400</v>
      </c>
      <c r="D31" s="11">
        <f t="shared" si="2"/>
        <v>6857.1428571428569</v>
      </c>
      <c r="E31" s="10">
        <f t="shared" si="1"/>
        <v>240000</v>
      </c>
      <c r="F31" s="12">
        <f t="shared" si="3"/>
        <v>248257.14285714287</v>
      </c>
    </row>
    <row r="32" spans="1:6" x14ac:dyDescent="0.3">
      <c r="A32" s="20">
        <f t="shared" si="4"/>
        <v>15000</v>
      </c>
      <c r="B32" s="9">
        <f t="shared" si="0"/>
        <v>1</v>
      </c>
      <c r="C32" s="10">
        <f t="shared" si="5"/>
        <v>1500</v>
      </c>
      <c r="D32" s="11">
        <f t="shared" si="2"/>
        <v>6400</v>
      </c>
      <c r="E32" s="10">
        <f t="shared" si="1"/>
        <v>240000</v>
      </c>
      <c r="F32" s="12">
        <f t="shared" si="3"/>
        <v>247900</v>
      </c>
    </row>
    <row r="33" spans="1:6" x14ac:dyDescent="0.3">
      <c r="A33" s="20">
        <f t="shared" si="4"/>
        <v>16000</v>
      </c>
      <c r="B33" s="9">
        <f t="shared" si="0"/>
        <v>1</v>
      </c>
      <c r="C33" s="10">
        <f t="shared" si="5"/>
        <v>1600</v>
      </c>
      <c r="D33" s="11">
        <f t="shared" si="2"/>
        <v>6000</v>
      </c>
      <c r="E33" s="10">
        <f t="shared" si="1"/>
        <v>240000</v>
      </c>
      <c r="F33" s="12">
        <f t="shared" si="3"/>
        <v>247600</v>
      </c>
    </row>
    <row r="34" spans="1:6" x14ac:dyDescent="0.3">
      <c r="A34" s="20">
        <f t="shared" si="4"/>
        <v>17000</v>
      </c>
      <c r="B34" s="9">
        <f t="shared" si="0"/>
        <v>1</v>
      </c>
      <c r="C34" s="10">
        <f t="shared" si="5"/>
        <v>1700</v>
      </c>
      <c r="D34" s="11">
        <f t="shared" si="2"/>
        <v>5647.0588235294117</v>
      </c>
      <c r="E34" s="10">
        <f t="shared" si="1"/>
        <v>240000</v>
      </c>
      <c r="F34" s="12">
        <f t="shared" si="3"/>
        <v>247347.0588235294</v>
      </c>
    </row>
    <row r="35" spans="1:6" x14ac:dyDescent="0.3">
      <c r="A35" s="20">
        <f t="shared" si="4"/>
        <v>18000</v>
      </c>
      <c r="B35" s="9">
        <f t="shared" si="0"/>
        <v>1</v>
      </c>
      <c r="C35" s="10">
        <f t="shared" si="5"/>
        <v>1800</v>
      </c>
      <c r="D35" s="11">
        <f t="shared" ref="D35:D50" si="6">C$4*12*C$3/A35</f>
        <v>5333.333333333333</v>
      </c>
      <c r="E35" s="10">
        <f t="shared" si="1"/>
        <v>240000</v>
      </c>
      <c r="F35" s="12">
        <f t="shared" ref="F35:F50" si="7">C35+E35+D35</f>
        <v>247133.33333333334</v>
      </c>
    </row>
    <row r="36" spans="1:6" x14ac:dyDescent="0.3">
      <c r="A36" s="20">
        <f t="shared" ref="A36:A51" si="8">A35+D$14</f>
        <v>19000</v>
      </c>
      <c r="B36" s="9">
        <f t="shared" si="0"/>
        <v>1</v>
      </c>
      <c r="C36" s="10">
        <f t="shared" si="5"/>
        <v>1900</v>
      </c>
      <c r="D36" s="11">
        <f t="shared" si="6"/>
        <v>5052.6315789473683</v>
      </c>
      <c r="E36" s="10">
        <f t="shared" si="1"/>
        <v>240000</v>
      </c>
      <c r="F36" s="12">
        <f t="shared" si="7"/>
        <v>246952.63157894736</v>
      </c>
    </row>
    <row r="37" spans="1:6" x14ac:dyDescent="0.3">
      <c r="A37" s="20">
        <f t="shared" si="8"/>
        <v>20000</v>
      </c>
      <c r="B37" s="9">
        <f t="shared" si="0"/>
        <v>0.98</v>
      </c>
      <c r="C37" s="10">
        <f t="shared" si="5"/>
        <v>1960</v>
      </c>
      <c r="D37" s="11">
        <f t="shared" si="6"/>
        <v>4800</v>
      </c>
      <c r="E37" s="10">
        <f t="shared" si="1"/>
        <v>235200</v>
      </c>
      <c r="F37" s="12">
        <f t="shared" si="7"/>
        <v>241960</v>
      </c>
    </row>
    <row r="38" spans="1:6" x14ac:dyDescent="0.3">
      <c r="A38" s="20">
        <f t="shared" si="8"/>
        <v>21000</v>
      </c>
      <c r="B38" s="9">
        <f t="shared" si="0"/>
        <v>0.98</v>
      </c>
      <c r="C38" s="10">
        <f t="shared" si="5"/>
        <v>2058</v>
      </c>
      <c r="D38" s="11">
        <f t="shared" si="6"/>
        <v>4571.4285714285716</v>
      </c>
      <c r="E38" s="10">
        <f t="shared" si="1"/>
        <v>235200</v>
      </c>
      <c r="F38" s="12">
        <f t="shared" si="7"/>
        <v>241829.42857142858</v>
      </c>
    </row>
    <row r="39" spans="1:6" x14ac:dyDescent="0.3">
      <c r="A39" s="20">
        <f t="shared" si="8"/>
        <v>22000</v>
      </c>
      <c r="B39" s="9">
        <f t="shared" si="0"/>
        <v>0.98</v>
      </c>
      <c r="C39" s="10">
        <f t="shared" si="5"/>
        <v>2156</v>
      </c>
      <c r="D39" s="11">
        <f t="shared" si="6"/>
        <v>4363.636363636364</v>
      </c>
      <c r="E39" s="10">
        <f t="shared" si="1"/>
        <v>235200</v>
      </c>
      <c r="F39" s="12">
        <f t="shared" si="7"/>
        <v>241719.63636363635</v>
      </c>
    </row>
    <row r="40" spans="1:6" x14ac:dyDescent="0.3">
      <c r="A40" s="20">
        <f t="shared" si="8"/>
        <v>23000</v>
      </c>
      <c r="B40" s="9">
        <f t="shared" si="0"/>
        <v>0.98</v>
      </c>
      <c r="C40" s="10">
        <f t="shared" si="5"/>
        <v>2254</v>
      </c>
      <c r="D40" s="11">
        <f t="shared" si="6"/>
        <v>4173.913043478261</v>
      </c>
      <c r="E40" s="10">
        <f t="shared" si="1"/>
        <v>235200</v>
      </c>
      <c r="F40" s="12">
        <f t="shared" si="7"/>
        <v>241627.91304347827</v>
      </c>
    </row>
    <row r="41" spans="1:6" x14ac:dyDescent="0.3">
      <c r="A41" s="20">
        <f t="shared" si="8"/>
        <v>24000</v>
      </c>
      <c r="B41" s="9">
        <f t="shared" si="0"/>
        <v>0.98</v>
      </c>
      <c r="C41" s="10">
        <f t="shared" si="5"/>
        <v>2352</v>
      </c>
      <c r="D41" s="11">
        <f t="shared" si="6"/>
        <v>4000</v>
      </c>
      <c r="E41" s="10">
        <f t="shared" si="1"/>
        <v>235200</v>
      </c>
      <c r="F41" s="12">
        <f t="shared" si="7"/>
        <v>241552</v>
      </c>
    </row>
    <row r="42" spans="1:6" x14ac:dyDescent="0.3">
      <c r="A42" s="20">
        <f t="shared" si="8"/>
        <v>25000</v>
      </c>
      <c r="B42" s="9">
        <f t="shared" si="0"/>
        <v>0.98</v>
      </c>
      <c r="C42" s="10">
        <f t="shared" si="5"/>
        <v>2450</v>
      </c>
      <c r="D42" s="11">
        <f t="shared" si="6"/>
        <v>3840</v>
      </c>
      <c r="E42" s="10">
        <f t="shared" si="1"/>
        <v>235200</v>
      </c>
      <c r="F42" s="12">
        <f t="shared" si="7"/>
        <v>241490</v>
      </c>
    </row>
    <row r="43" spans="1:6" x14ac:dyDescent="0.3">
      <c r="A43" s="20">
        <f t="shared" si="8"/>
        <v>26000</v>
      </c>
      <c r="B43" s="9">
        <f t="shared" si="0"/>
        <v>0.98</v>
      </c>
      <c r="C43" s="10">
        <f t="shared" si="5"/>
        <v>2548</v>
      </c>
      <c r="D43" s="11">
        <f t="shared" si="6"/>
        <v>3692.3076923076924</v>
      </c>
      <c r="E43" s="10">
        <f t="shared" si="1"/>
        <v>235200</v>
      </c>
      <c r="F43" s="12">
        <f t="shared" si="7"/>
        <v>241440.30769230769</v>
      </c>
    </row>
    <row r="44" spans="1:6" x14ac:dyDescent="0.3">
      <c r="A44" s="20">
        <f t="shared" si="8"/>
        <v>27000</v>
      </c>
      <c r="B44" s="9">
        <f t="shared" si="0"/>
        <v>0.98</v>
      </c>
      <c r="C44" s="10">
        <f t="shared" si="5"/>
        <v>2646</v>
      </c>
      <c r="D44" s="11">
        <f t="shared" si="6"/>
        <v>3555.5555555555557</v>
      </c>
      <c r="E44" s="10">
        <f t="shared" si="1"/>
        <v>235200</v>
      </c>
      <c r="F44" s="12">
        <f t="shared" si="7"/>
        <v>241401.55555555556</v>
      </c>
    </row>
    <row r="45" spans="1:6" x14ac:dyDescent="0.3">
      <c r="A45" s="20">
        <f t="shared" si="8"/>
        <v>28000</v>
      </c>
      <c r="B45" s="9">
        <f t="shared" si="0"/>
        <v>0.98</v>
      </c>
      <c r="C45" s="10">
        <f t="shared" si="5"/>
        <v>2744</v>
      </c>
      <c r="D45" s="11">
        <f t="shared" si="6"/>
        <v>3428.5714285714284</v>
      </c>
      <c r="E45" s="10">
        <f t="shared" si="1"/>
        <v>235200</v>
      </c>
      <c r="F45" s="12">
        <f t="shared" si="7"/>
        <v>241372.57142857142</v>
      </c>
    </row>
    <row r="46" spans="1:6" x14ac:dyDescent="0.3">
      <c r="A46" s="20">
        <f t="shared" si="8"/>
        <v>29000</v>
      </c>
      <c r="B46" s="9">
        <f t="shared" si="0"/>
        <v>0.98</v>
      </c>
      <c r="C46" s="10">
        <f t="shared" si="5"/>
        <v>2842</v>
      </c>
      <c r="D46" s="11">
        <f t="shared" si="6"/>
        <v>3310.344827586207</v>
      </c>
      <c r="E46" s="10">
        <f t="shared" si="1"/>
        <v>235200</v>
      </c>
      <c r="F46" s="12">
        <f t="shared" si="7"/>
        <v>241352.3448275862</v>
      </c>
    </row>
    <row r="47" spans="1:6" x14ac:dyDescent="0.3">
      <c r="A47" s="20">
        <f t="shared" si="8"/>
        <v>30000</v>
      </c>
      <c r="B47" s="9">
        <f t="shared" si="0"/>
        <v>0.98</v>
      </c>
      <c r="C47" s="10">
        <f t="shared" si="5"/>
        <v>2940</v>
      </c>
      <c r="D47" s="11">
        <f t="shared" si="6"/>
        <v>3200</v>
      </c>
      <c r="E47" s="10">
        <f t="shared" si="1"/>
        <v>235200</v>
      </c>
      <c r="F47" s="12">
        <f t="shared" si="7"/>
        <v>241340</v>
      </c>
    </row>
    <row r="48" spans="1:6" x14ac:dyDescent="0.3">
      <c r="A48" s="20">
        <f t="shared" si="8"/>
        <v>31000</v>
      </c>
      <c r="B48" s="9">
        <f t="shared" si="0"/>
        <v>0.98</v>
      </c>
      <c r="C48" s="10">
        <f t="shared" si="5"/>
        <v>3038</v>
      </c>
      <c r="D48" s="11">
        <f t="shared" si="6"/>
        <v>3096.7741935483873</v>
      </c>
      <c r="E48" s="10">
        <f t="shared" si="1"/>
        <v>235200</v>
      </c>
      <c r="F48" s="12">
        <f t="shared" si="7"/>
        <v>241334.77419354839</v>
      </c>
    </row>
    <row r="49" spans="1:6" x14ac:dyDescent="0.3">
      <c r="A49" s="20">
        <f t="shared" si="8"/>
        <v>32000</v>
      </c>
      <c r="B49" s="9">
        <f t="shared" si="0"/>
        <v>0.98</v>
      </c>
      <c r="C49" s="10">
        <f t="shared" si="5"/>
        <v>3136</v>
      </c>
      <c r="D49" s="11">
        <f t="shared" si="6"/>
        <v>3000</v>
      </c>
      <c r="E49" s="10">
        <f t="shared" si="1"/>
        <v>235200</v>
      </c>
      <c r="F49" s="12">
        <f t="shared" si="7"/>
        <v>241336</v>
      </c>
    </row>
    <row r="50" spans="1:6" x14ac:dyDescent="0.3">
      <c r="A50" s="20">
        <f t="shared" si="8"/>
        <v>33000</v>
      </c>
      <c r="B50" s="9">
        <f t="shared" si="0"/>
        <v>0.98</v>
      </c>
      <c r="C50" s="10">
        <f t="shared" si="5"/>
        <v>3234</v>
      </c>
      <c r="D50" s="11">
        <f t="shared" si="6"/>
        <v>2909.090909090909</v>
      </c>
      <c r="E50" s="10">
        <f t="shared" si="1"/>
        <v>235200</v>
      </c>
      <c r="F50" s="12">
        <f t="shared" si="7"/>
        <v>241343.09090909091</v>
      </c>
    </row>
    <row r="51" spans="1:6" x14ac:dyDescent="0.3">
      <c r="A51" s="20">
        <f t="shared" si="8"/>
        <v>34000</v>
      </c>
      <c r="B51" s="9">
        <f t="shared" si="0"/>
        <v>0.98</v>
      </c>
      <c r="C51" s="10">
        <f t="shared" si="5"/>
        <v>3332</v>
      </c>
      <c r="D51" s="11">
        <f t="shared" ref="D51:D61" si="9">C$4*12*C$3/A51</f>
        <v>2823.5294117647059</v>
      </c>
      <c r="E51" s="10">
        <f t="shared" si="1"/>
        <v>235200</v>
      </c>
      <c r="F51" s="12">
        <f t="shared" ref="F51:F61" si="10">C51+E51+D51</f>
        <v>241355.5294117647</v>
      </c>
    </row>
    <row r="52" spans="1:6" x14ac:dyDescent="0.3">
      <c r="A52" s="20">
        <f t="shared" ref="A52:A61" si="11">A51+D$14</f>
        <v>35000</v>
      </c>
      <c r="B52" s="9">
        <f t="shared" si="0"/>
        <v>0.98</v>
      </c>
      <c r="C52" s="10">
        <f t="shared" si="5"/>
        <v>3430</v>
      </c>
      <c r="D52" s="11">
        <f t="shared" si="9"/>
        <v>2742.8571428571427</v>
      </c>
      <c r="E52" s="10">
        <f t="shared" si="1"/>
        <v>235200</v>
      </c>
      <c r="F52" s="12">
        <f t="shared" si="10"/>
        <v>241372.85714285713</v>
      </c>
    </row>
    <row r="53" spans="1:6" x14ac:dyDescent="0.3">
      <c r="A53" s="20">
        <f t="shared" si="11"/>
        <v>36000</v>
      </c>
      <c r="B53" s="9">
        <f t="shared" si="0"/>
        <v>0.98</v>
      </c>
      <c r="C53" s="10">
        <f t="shared" si="5"/>
        <v>3528</v>
      </c>
      <c r="D53" s="11">
        <f t="shared" si="9"/>
        <v>2666.6666666666665</v>
      </c>
      <c r="E53" s="10">
        <f t="shared" si="1"/>
        <v>235200</v>
      </c>
      <c r="F53" s="12">
        <f t="shared" si="10"/>
        <v>241394.66666666666</v>
      </c>
    </row>
    <row r="54" spans="1:6" x14ac:dyDescent="0.3">
      <c r="A54" s="20">
        <f t="shared" si="11"/>
        <v>37000</v>
      </c>
      <c r="B54" s="9">
        <f t="shared" si="0"/>
        <v>0.98</v>
      </c>
      <c r="C54" s="10">
        <f t="shared" si="5"/>
        <v>3626</v>
      </c>
      <c r="D54" s="11">
        <f t="shared" si="9"/>
        <v>2594.5945945945946</v>
      </c>
      <c r="E54" s="10">
        <f t="shared" si="1"/>
        <v>235200</v>
      </c>
      <c r="F54" s="12">
        <f t="shared" si="10"/>
        <v>241420.59459459459</v>
      </c>
    </row>
    <row r="55" spans="1:6" x14ac:dyDescent="0.3">
      <c r="A55" s="20">
        <f t="shared" si="11"/>
        <v>38000</v>
      </c>
      <c r="B55" s="9">
        <f t="shared" si="0"/>
        <v>0.98</v>
      </c>
      <c r="C55" s="10">
        <f t="shared" si="5"/>
        <v>3724</v>
      </c>
      <c r="D55" s="11">
        <f t="shared" si="9"/>
        <v>2526.3157894736842</v>
      </c>
      <c r="E55" s="10">
        <f t="shared" si="1"/>
        <v>235200</v>
      </c>
      <c r="F55" s="12">
        <f t="shared" si="10"/>
        <v>241450.31578947368</v>
      </c>
    </row>
    <row r="56" spans="1:6" x14ac:dyDescent="0.3">
      <c r="A56" s="20">
        <f t="shared" si="11"/>
        <v>39000</v>
      </c>
      <c r="B56" s="9">
        <f t="shared" si="0"/>
        <v>0.98</v>
      </c>
      <c r="C56" s="10">
        <f t="shared" si="5"/>
        <v>3822</v>
      </c>
      <c r="D56" s="11">
        <f t="shared" si="9"/>
        <v>2461.5384615384614</v>
      </c>
      <c r="E56" s="10">
        <f t="shared" si="1"/>
        <v>235200</v>
      </c>
      <c r="F56" s="12">
        <f t="shared" si="10"/>
        <v>241483.53846153847</v>
      </c>
    </row>
    <row r="57" spans="1:6" x14ac:dyDescent="0.3">
      <c r="A57" s="20">
        <f t="shared" si="11"/>
        <v>40000</v>
      </c>
      <c r="B57" s="9">
        <f t="shared" si="0"/>
        <v>0.96</v>
      </c>
      <c r="C57" s="10">
        <f t="shared" si="5"/>
        <v>3840</v>
      </c>
      <c r="D57" s="11">
        <f t="shared" si="9"/>
        <v>2400</v>
      </c>
      <c r="E57" s="10">
        <f t="shared" si="1"/>
        <v>230400</v>
      </c>
      <c r="F57" s="12">
        <f t="shared" si="10"/>
        <v>236640</v>
      </c>
    </row>
    <row r="58" spans="1:6" x14ac:dyDescent="0.3">
      <c r="A58" s="20">
        <f t="shared" si="11"/>
        <v>41000</v>
      </c>
      <c r="B58" s="9">
        <f t="shared" si="0"/>
        <v>0.96</v>
      </c>
      <c r="C58" s="10">
        <f t="shared" si="5"/>
        <v>3936</v>
      </c>
      <c r="D58" s="11">
        <f t="shared" si="9"/>
        <v>2341.4634146341464</v>
      </c>
      <c r="E58" s="10">
        <f t="shared" si="1"/>
        <v>230400</v>
      </c>
      <c r="F58" s="12">
        <f t="shared" si="10"/>
        <v>236677.46341463414</v>
      </c>
    </row>
    <row r="59" spans="1:6" x14ac:dyDescent="0.3">
      <c r="A59" s="20">
        <f t="shared" si="11"/>
        <v>42000</v>
      </c>
      <c r="B59" s="9">
        <f t="shared" si="0"/>
        <v>0.96</v>
      </c>
      <c r="C59" s="10">
        <f t="shared" si="5"/>
        <v>4032</v>
      </c>
      <c r="D59" s="11">
        <f t="shared" si="9"/>
        <v>2285.7142857142858</v>
      </c>
      <c r="E59" s="10">
        <f t="shared" si="1"/>
        <v>230400</v>
      </c>
      <c r="F59" s="12">
        <f t="shared" si="10"/>
        <v>236717.71428571429</v>
      </c>
    </row>
    <row r="60" spans="1:6" x14ac:dyDescent="0.3">
      <c r="A60" s="20">
        <f t="shared" si="11"/>
        <v>43000</v>
      </c>
      <c r="B60" s="9">
        <f t="shared" si="0"/>
        <v>0.96</v>
      </c>
      <c r="C60" s="10">
        <f t="shared" si="5"/>
        <v>4128</v>
      </c>
      <c r="D60" s="11">
        <f t="shared" si="9"/>
        <v>2232.5581395348836</v>
      </c>
      <c r="E60" s="10">
        <f t="shared" si="1"/>
        <v>230400</v>
      </c>
      <c r="F60" s="12">
        <f t="shared" si="10"/>
        <v>236760.55813953487</v>
      </c>
    </row>
    <row r="61" spans="1:6" ht="14.5" thickBot="1" x14ac:dyDescent="0.35">
      <c r="A61" s="21">
        <f t="shared" si="11"/>
        <v>44000</v>
      </c>
      <c r="B61" s="13">
        <f t="shared" si="0"/>
        <v>0.96</v>
      </c>
      <c r="C61" s="10">
        <f t="shared" si="5"/>
        <v>4224</v>
      </c>
      <c r="D61" s="15">
        <f t="shared" si="9"/>
        <v>2181.818181818182</v>
      </c>
      <c r="E61" s="14">
        <f t="shared" si="1"/>
        <v>230400</v>
      </c>
      <c r="F61" s="16">
        <f t="shared" si="10"/>
        <v>236805.81818181818</v>
      </c>
    </row>
    <row r="62" spans="1:6" x14ac:dyDescent="0.3">
      <c r="D62" s="17"/>
    </row>
    <row r="63" spans="1:6" x14ac:dyDescent="0.3">
      <c r="D63" s="17"/>
    </row>
    <row r="64" spans="1:6" x14ac:dyDescent="0.3">
      <c r="D64" s="17"/>
    </row>
    <row r="65" spans="4:4" x14ac:dyDescent="0.3">
      <c r="D65" s="17"/>
    </row>
    <row r="66" spans="4:4" x14ac:dyDescent="0.3">
      <c r="D66" s="17"/>
    </row>
    <row r="67" spans="4:4" x14ac:dyDescent="0.3">
      <c r="D67" s="17"/>
    </row>
    <row r="68" spans="4:4" x14ac:dyDescent="0.3">
      <c r="D68" s="17"/>
    </row>
    <row r="69" spans="4:4" x14ac:dyDescent="0.3">
      <c r="D69" s="17"/>
    </row>
    <row r="70" spans="4:4" x14ac:dyDescent="0.3">
      <c r="D70" s="17"/>
    </row>
    <row r="71" spans="4:4" x14ac:dyDescent="0.3">
      <c r="D71" s="17"/>
    </row>
  </sheetData>
  <phoneticPr fontId="0" type="noConversion"/>
  <printOptions gridLinesSet="0"/>
  <pageMargins left="0.75" right="0.75" top="1" bottom="1" header="0.5" footer="0.5"/>
  <pageSetup orientation="portrait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workbookViewId="0">
      <selection activeCell="D32" sqref="D32"/>
    </sheetView>
  </sheetViews>
  <sheetFormatPr defaultRowHeight="14" x14ac:dyDescent="0.3"/>
  <cols>
    <col min="1" max="1" width="5" customWidth="1"/>
    <col min="3" max="3" width="14.26953125" bestFit="1" customWidth="1"/>
    <col min="4" max="4" width="14.81640625" bestFit="1" customWidth="1"/>
    <col min="5" max="5" width="12.453125" bestFit="1" customWidth="1"/>
    <col min="6" max="6" width="12.453125" customWidth="1"/>
  </cols>
  <sheetData>
    <row r="1" spans="2:6" ht="17.5" x14ac:dyDescent="0.35">
      <c r="B1" s="1" t="s">
        <v>33</v>
      </c>
    </row>
    <row r="2" spans="2:6" ht="14.5" thickBot="1" x14ac:dyDescent="0.35">
      <c r="B2" s="2"/>
    </row>
    <row r="3" spans="2:6" x14ac:dyDescent="0.3">
      <c r="B3" s="61" t="s">
        <v>0</v>
      </c>
      <c r="C3" s="62"/>
      <c r="D3" s="63">
        <f>'[1]ex. 11.13'!C3</f>
        <v>400</v>
      </c>
      <c r="E3" s="64"/>
    </row>
    <row r="4" spans="2:6" x14ac:dyDescent="0.3">
      <c r="B4" s="65" t="s">
        <v>2</v>
      </c>
      <c r="C4" s="66"/>
      <c r="D4" s="67">
        <f>'[1]ex. 11.13'!C4</f>
        <v>20000</v>
      </c>
      <c r="E4" s="68" t="s">
        <v>27</v>
      </c>
    </row>
    <row r="5" spans="2:6" x14ac:dyDescent="0.3">
      <c r="B5" s="65" t="s">
        <v>3</v>
      </c>
      <c r="C5" s="66"/>
      <c r="D5" s="69">
        <f>'[1]ex. 11.13'!C5*100</f>
        <v>20</v>
      </c>
      <c r="E5" s="68" t="s">
        <v>30</v>
      </c>
    </row>
    <row r="6" spans="2:6" ht="14.5" thickBot="1" x14ac:dyDescent="0.35">
      <c r="B6" s="106"/>
      <c r="C6" s="107"/>
      <c r="D6" s="108"/>
      <c r="E6" s="109"/>
    </row>
    <row r="7" spans="2:6" ht="14.5" thickBot="1" x14ac:dyDescent="0.35">
      <c r="B7" s="60" t="s">
        <v>4</v>
      </c>
    </row>
    <row r="8" spans="2:6" ht="14.5" thickBot="1" x14ac:dyDescent="0.35">
      <c r="B8" s="101" t="s">
        <v>20</v>
      </c>
      <c r="C8" s="102" t="s">
        <v>21</v>
      </c>
      <c r="D8" s="103" t="s">
        <v>6</v>
      </c>
    </row>
    <row r="9" spans="2:6" x14ac:dyDescent="0.3">
      <c r="B9" s="70">
        <v>0</v>
      </c>
      <c r="C9" s="71">
        <v>19999</v>
      </c>
      <c r="D9" s="72">
        <f>'[1]ex. 11.13'!C9</f>
        <v>1</v>
      </c>
    </row>
    <row r="10" spans="2:6" x14ac:dyDescent="0.3">
      <c r="B10" s="73">
        <v>20000</v>
      </c>
      <c r="C10" s="74">
        <v>40000</v>
      </c>
      <c r="D10" s="75">
        <f>'[1]ex. 11.13'!C10</f>
        <v>0.98</v>
      </c>
    </row>
    <row r="11" spans="2:6" ht="14.5" thickBot="1" x14ac:dyDescent="0.35">
      <c r="B11" s="76">
        <v>40000</v>
      </c>
      <c r="C11" s="77"/>
      <c r="D11" s="78">
        <f>'[1]ex. 11.13'!C11</f>
        <v>0.96</v>
      </c>
    </row>
    <row r="12" spans="2:6" ht="14.5" thickBot="1" x14ac:dyDescent="0.35"/>
    <row r="13" spans="2:6" ht="28.5" thickBot="1" x14ac:dyDescent="0.35">
      <c r="B13" s="94" t="s">
        <v>31</v>
      </c>
      <c r="C13" s="95" t="s">
        <v>36</v>
      </c>
      <c r="D13" s="96" t="s">
        <v>37</v>
      </c>
      <c r="E13" s="97" t="s">
        <v>32</v>
      </c>
      <c r="F13" s="97" t="s">
        <v>38</v>
      </c>
    </row>
    <row r="14" spans="2:6" x14ac:dyDescent="0.3">
      <c r="B14" s="98">
        <v>0</v>
      </c>
      <c r="C14" s="79">
        <v>0</v>
      </c>
      <c r="D14" s="80">
        <f>SQRT((2*$D$4*12*($D$3+C14-B9*D9))/($D$5/100*D9))</f>
        <v>30983.866769659337</v>
      </c>
      <c r="E14" s="110">
        <f>ROUND(IF(D14&gt;B10,B10,D14),0)</f>
        <v>20000</v>
      </c>
      <c r="F14" s="111">
        <f>($D$4*12/E14)*$D$3+(C15+(E14-B10)*D10)*$D$5/100/2+($D$4*12/E14*(C15+(E14-B10)*D10))</f>
        <v>246800</v>
      </c>
    </row>
    <row r="15" spans="2:6" x14ac:dyDescent="0.3">
      <c r="B15" s="99">
        <v>1</v>
      </c>
      <c r="C15" s="82">
        <f>D9*(B10-B9)</f>
        <v>20000</v>
      </c>
      <c r="D15" s="83">
        <f>SQRT((2*$D$4*12*($D$3+C15-B10*D10))/($D$5/100*D10))</f>
        <v>44262.666813799049</v>
      </c>
      <c r="E15" s="112">
        <f>ROUND(IF(D15&lt;B10,B10,IF(D15&gt;C10,C10,D15)),0)</f>
        <v>40000</v>
      </c>
      <c r="F15" s="113">
        <f>($D$4*12/E15)*$D$3+(C16+(E15-B11)*D10)*$D$5/100/2+($D$4*12/E15*(C16+(E15-B11)*D10))</f>
        <v>243960</v>
      </c>
    </row>
    <row r="16" spans="2:6" ht="14.5" thickBot="1" x14ac:dyDescent="0.35">
      <c r="B16" s="100">
        <v>2</v>
      </c>
      <c r="C16" s="85">
        <f>D9*(B10-B9)+D10*(B11-B10)</f>
        <v>39600</v>
      </c>
      <c r="D16" s="86">
        <f>SQRT((2*$D$4*12*($D$3+C16-B11*D11))/($D$5/100*D11))</f>
        <v>63245.553203367585</v>
      </c>
      <c r="E16" s="114">
        <f>ROUND(IF(D16&lt;B11,B11,D16),0)</f>
        <v>63246</v>
      </c>
      <c r="F16" s="115">
        <f>($D$4*12/E16)*$D$3+(C16+(E16-B11)*D11)*$D$5/100/2+($D$4*12/E16*(C16+(E16-B11)*D11))</f>
        <v>242663.14621534961</v>
      </c>
    </row>
    <row r="18" spans="2:5" ht="14.5" thickBot="1" x14ac:dyDescent="0.35">
      <c r="B18" s="18" t="s">
        <v>24</v>
      </c>
    </row>
    <row r="19" spans="2:5" x14ac:dyDescent="0.3">
      <c r="C19" s="91" t="s">
        <v>25</v>
      </c>
      <c r="D19" s="92" t="s">
        <v>19</v>
      </c>
      <c r="E19" s="93" t="s">
        <v>26</v>
      </c>
    </row>
    <row r="20" spans="2:5" ht="14.5" thickBot="1" x14ac:dyDescent="0.35">
      <c r="B20" s="29"/>
      <c r="C20" s="88">
        <v>0.96</v>
      </c>
      <c r="D20" s="89">
        <f>SQRT((2*$D$4*$D$3*12)/($D$5/100*C20))</f>
        <v>31622.776601683792</v>
      </c>
      <c r="E20" s="90">
        <f>(($D$4*12)/D20)*$D$3+(D20/2)*($D$5/100)*C20+($D$4*12)*C20</f>
        <v>236471.57310752329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D14" sqref="D14"/>
    </sheetView>
  </sheetViews>
  <sheetFormatPr defaultColWidth="9.7265625" defaultRowHeight="14" x14ac:dyDescent="0.3"/>
  <cols>
    <col min="1" max="1" width="8.81640625" customWidth="1"/>
    <col min="2" max="2" width="12.7265625" customWidth="1"/>
    <col min="3" max="3" width="14.7265625" customWidth="1"/>
    <col min="4" max="4" width="13.453125" customWidth="1"/>
    <col min="5" max="5" width="13.81640625" customWidth="1"/>
    <col min="6" max="6" width="17.54296875" style="117" bestFit="1" customWidth="1"/>
  </cols>
  <sheetData>
    <row r="1" spans="1:6" ht="17.5" x14ac:dyDescent="0.35">
      <c r="A1" s="116" t="s">
        <v>33</v>
      </c>
    </row>
    <row r="2" spans="1:6" ht="14.5" thickBot="1" x14ac:dyDescent="0.35">
      <c r="A2" s="2"/>
    </row>
    <row r="3" spans="1:6" x14ac:dyDescent="0.3">
      <c r="A3" s="42" t="s">
        <v>0</v>
      </c>
      <c r="B3" s="43"/>
      <c r="C3" s="118">
        <v>400</v>
      </c>
      <c r="D3" s="33" t="s">
        <v>1</v>
      </c>
    </row>
    <row r="4" spans="1:6" x14ac:dyDescent="0.3">
      <c r="A4" s="44" t="s">
        <v>2</v>
      </c>
      <c r="B4" s="45"/>
      <c r="C4" s="119">
        <v>20000</v>
      </c>
      <c r="D4" s="35" t="s">
        <v>27</v>
      </c>
    </row>
    <row r="5" spans="1:6" x14ac:dyDescent="0.3">
      <c r="A5" s="44" t="s">
        <v>3</v>
      </c>
      <c r="B5" s="45"/>
      <c r="C5" s="120">
        <v>0.2</v>
      </c>
      <c r="D5" s="35"/>
    </row>
    <row r="6" spans="1:6" ht="4.5" customHeight="1" thickBot="1" x14ac:dyDescent="0.35">
      <c r="A6" s="58"/>
      <c r="B6" s="59"/>
      <c r="C6" s="36"/>
      <c r="D6" s="37"/>
    </row>
    <row r="7" spans="1:6" ht="12.75" customHeight="1" thickBot="1" x14ac:dyDescent="0.35"/>
    <row r="8" spans="1:6" ht="14.5" thickBot="1" x14ac:dyDescent="0.35">
      <c r="A8" s="60" t="s">
        <v>4</v>
      </c>
      <c r="B8" s="104" t="s">
        <v>13</v>
      </c>
      <c r="C8" s="103" t="s">
        <v>6</v>
      </c>
    </row>
    <row r="9" spans="1:6" x14ac:dyDescent="0.3">
      <c r="B9" s="121" t="s">
        <v>39</v>
      </c>
      <c r="C9" s="39">
        <v>1</v>
      </c>
    </row>
    <row r="10" spans="1:6" x14ac:dyDescent="0.3">
      <c r="B10" s="121" t="s">
        <v>40</v>
      </c>
      <c r="C10" s="39">
        <v>0.98</v>
      </c>
    </row>
    <row r="11" spans="1:6" ht="14.5" thickBot="1" x14ac:dyDescent="0.35">
      <c r="B11" s="122" t="s">
        <v>41</v>
      </c>
      <c r="C11" s="41">
        <v>0.96</v>
      </c>
    </row>
    <row r="12" spans="1:6" ht="14.5" thickBot="1" x14ac:dyDescent="0.35">
      <c r="B12" s="123"/>
      <c r="C12" s="124"/>
    </row>
    <row r="13" spans="1:6" x14ac:dyDescent="0.3">
      <c r="A13" s="46" t="s">
        <v>7</v>
      </c>
      <c r="B13" s="47"/>
      <c r="C13" s="47"/>
      <c r="D13" s="125">
        <v>10000</v>
      </c>
    </row>
    <row r="14" spans="1:6" ht="14.5" thickBot="1" x14ac:dyDescent="0.35">
      <c r="A14" s="48" t="s">
        <v>8</v>
      </c>
      <c r="B14" s="49"/>
      <c r="C14" s="49"/>
      <c r="D14" s="126">
        <v>1000</v>
      </c>
    </row>
    <row r="15" spans="1:6" ht="14.5" thickBot="1" x14ac:dyDescent="0.35"/>
    <row r="16" spans="1:6" x14ac:dyDescent="0.3">
      <c r="A16" s="50" t="s">
        <v>9</v>
      </c>
      <c r="B16" s="54" t="s">
        <v>10</v>
      </c>
      <c r="C16" s="54" t="s">
        <v>11</v>
      </c>
      <c r="D16" s="55" t="s">
        <v>11</v>
      </c>
      <c r="E16" s="54" t="s">
        <v>11</v>
      </c>
      <c r="F16" s="127" t="s">
        <v>12</v>
      </c>
    </row>
    <row r="17" spans="1:6" ht="14.5" thickBot="1" x14ac:dyDescent="0.35">
      <c r="A17" s="51" t="s">
        <v>13</v>
      </c>
      <c r="B17" s="56" t="s">
        <v>14</v>
      </c>
      <c r="C17" s="56" t="s">
        <v>15</v>
      </c>
      <c r="D17" s="57" t="s">
        <v>16</v>
      </c>
      <c r="E17" s="56" t="s">
        <v>17</v>
      </c>
      <c r="F17" s="128" t="s">
        <v>18</v>
      </c>
    </row>
    <row r="18" spans="1:6" x14ac:dyDescent="0.3">
      <c r="A18" s="129">
        <f>D13</f>
        <v>10000</v>
      </c>
      <c r="B18" s="130">
        <f>((MINA(20000,A18)*C$9)+(MAXA(0,MINA(40000,A18)-20000)*C$10)+(MAXA(0,A18-40000)*C$11))/A18</f>
        <v>1</v>
      </c>
      <c r="C18" s="6">
        <f>(A18/2)*B18*(C$5)</f>
        <v>1000</v>
      </c>
      <c r="D18" s="7">
        <f>(C$4*12/A18)*C$3</f>
        <v>9600</v>
      </c>
      <c r="E18" s="6">
        <f t="shared" ref="E18:E79" si="0">C$4*12*B18</f>
        <v>240000</v>
      </c>
      <c r="F18" s="131">
        <f>C18+E18+D18</f>
        <v>250600</v>
      </c>
    </row>
    <row r="19" spans="1:6" x14ac:dyDescent="0.3">
      <c r="A19" s="142">
        <f>$D$14+A18</f>
        <v>11000</v>
      </c>
      <c r="B19" s="145">
        <f>((MINA(20000,A19)*C$9)+(MAXA(0,MINA(40000,A19)-20000)*C$10)+(MAXA(0,A19-40000)*C$11))/A19</f>
        <v>1</v>
      </c>
      <c r="C19" s="10">
        <f>(A19/2)*B19*(C$5)</f>
        <v>1100</v>
      </c>
      <c r="D19" s="11">
        <f t="shared" ref="D19:D34" si="1">(C$4*12/A19)*C$3</f>
        <v>8727.2727272727261</v>
      </c>
      <c r="E19" s="10">
        <f t="shared" si="0"/>
        <v>240000</v>
      </c>
      <c r="F19" s="132">
        <f t="shared" ref="F19:F34" si="2">C19+E19+D19</f>
        <v>249827.27272727274</v>
      </c>
    </row>
    <row r="20" spans="1:6" x14ac:dyDescent="0.3">
      <c r="A20" s="142">
        <f t="shared" ref="A20:A79" si="3">$D$14+A19</f>
        <v>12000</v>
      </c>
      <c r="B20" s="145">
        <f t="shared" ref="B20:B79" si="4">((MINA(20000,A20)*C$9)+(MAXA(0,MINA(40000,A20)-20000)*C$10)+(MAXA(0,A20-40000)*C$11))/A20</f>
        <v>1</v>
      </c>
      <c r="C20" s="10">
        <f t="shared" ref="C20:C37" si="5">(A20/2)*B20*(C$5)</f>
        <v>1200</v>
      </c>
      <c r="D20" s="11">
        <f t="shared" si="1"/>
        <v>8000</v>
      </c>
      <c r="E20" s="10">
        <f t="shared" si="0"/>
        <v>240000</v>
      </c>
      <c r="F20" s="132">
        <f t="shared" si="2"/>
        <v>249200</v>
      </c>
    </row>
    <row r="21" spans="1:6" x14ac:dyDescent="0.3">
      <c r="A21" s="142">
        <f t="shared" si="3"/>
        <v>13000</v>
      </c>
      <c r="B21" s="145">
        <f t="shared" si="4"/>
        <v>1</v>
      </c>
      <c r="C21" s="10">
        <f t="shared" si="5"/>
        <v>1300</v>
      </c>
      <c r="D21" s="11">
        <f t="shared" si="1"/>
        <v>7384.6153846153838</v>
      </c>
      <c r="E21" s="10">
        <f t="shared" si="0"/>
        <v>240000</v>
      </c>
      <c r="F21" s="132">
        <f t="shared" si="2"/>
        <v>248684.61538461538</v>
      </c>
    </row>
    <row r="22" spans="1:6" x14ac:dyDescent="0.3">
      <c r="A22" s="142">
        <f t="shared" si="3"/>
        <v>14000</v>
      </c>
      <c r="B22" s="145">
        <f t="shared" si="4"/>
        <v>1</v>
      </c>
      <c r="C22" s="10">
        <f t="shared" si="5"/>
        <v>1400</v>
      </c>
      <c r="D22" s="11">
        <f t="shared" si="1"/>
        <v>6857.1428571428569</v>
      </c>
      <c r="E22" s="10">
        <f t="shared" si="0"/>
        <v>240000</v>
      </c>
      <c r="F22" s="132">
        <f t="shared" si="2"/>
        <v>248257.14285714287</v>
      </c>
    </row>
    <row r="23" spans="1:6" x14ac:dyDescent="0.3">
      <c r="A23" s="142">
        <f t="shared" si="3"/>
        <v>15000</v>
      </c>
      <c r="B23" s="145">
        <f t="shared" si="4"/>
        <v>1</v>
      </c>
      <c r="C23" s="10">
        <f t="shared" si="5"/>
        <v>1500</v>
      </c>
      <c r="D23" s="11">
        <f t="shared" si="1"/>
        <v>6400</v>
      </c>
      <c r="E23" s="10">
        <f t="shared" si="0"/>
        <v>240000</v>
      </c>
      <c r="F23" s="132">
        <f t="shared" si="2"/>
        <v>247900</v>
      </c>
    </row>
    <row r="24" spans="1:6" x14ac:dyDescent="0.3">
      <c r="A24" s="142">
        <f t="shared" si="3"/>
        <v>16000</v>
      </c>
      <c r="B24" s="145">
        <f t="shared" si="4"/>
        <v>1</v>
      </c>
      <c r="C24" s="10">
        <f t="shared" si="5"/>
        <v>1600</v>
      </c>
      <c r="D24" s="11">
        <f t="shared" si="1"/>
        <v>6000</v>
      </c>
      <c r="E24" s="10">
        <f t="shared" si="0"/>
        <v>240000</v>
      </c>
      <c r="F24" s="132">
        <f t="shared" si="2"/>
        <v>247600</v>
      </c>
    </row>
    <row r="25" spans="1:6" x14ac:dyDescent="0.3">
      <c r="A25" s="142">
        <f t="shared" si="3"/>
        <v>17000</v>
      </c>
      <c r="B25" s="145">
        <f t="shared" si="4"/>
        <v>1</v>
      </c>
      <c r="C25" s="10">
        <f t="shared" si="5"/>
        <v>1700</v>
      </c>
      <c r="D25" s="11">
        <f t="shared" si="1"/>
        <v>5647.0588235294117</v>
      </c>
      <c r="E25" s="10">
        <f t="shared" si="0"/>
        <v>240000</v>
      </c>
      <c r="F25" s="132">
        <f t="shared" si="2"/>
        <v>247347.0588235294</v>
      </c>
    </row>
    <row r="26" spans="1:6" x14ac:dyDescent="0.3">
      <c r="A26" s="142">
        <f t="shared" si="3"/>
        <v>18000</v>
      </c>
      <c r="B26" s="145">
        <f t="shared" si="4"/>
        <v>1</v>
      </c>
      <c r="C26" s="10">
        <f t="shared" si="5"/>
        <v>1800</v>
      </c>
      <c r="D26" s="11">
        <f t="shared" si="1"/>
        <v>5333.3333333333339</v>
      </c>
      <c r="E26" s="10">
        <f t="shared" si="0"/>
        <v>240000</v>
      </c>
      <c r="F26" s="132">
        <f t="shared" si="2"/>
        <v>247133.33333333334</v>
      </c>
    </row>
    <row r="27" spans="1:6" x14ac:dyDescent="0.3">
      <c r="A27" s="142">
        <f t="shared" si="3"/>
        <v>19000</v>
      </c>
      <c r="B27" s="145">
        <f t="shared" si="4"/>
        <v>1</v>
      </c>
      <c r="C27" s="10">
        <f t="shared" si="5"/>
        <v>1900</v>
      </c>
      <c r="D27" s="11">
        <f t="shared" si="1"/>
        <v>5052.6315789473683</v>
      </c>
      <c r="E27" s="10">
        <f t="shared" si="0"/>
        <v>240000</v>
      </c>
      <c r="F27" s="133">
        <f t="shared" si="2"/>
        <v>246952.63157894736</v>
      </c>
    </row>
    <row r="28" spans="1:6" x14ac:dyDescent="0.3">
      <c r="A28" s="143">
        <f t="shared" si="3"/>
        <v>20000</v>
      </c>
      <c r="B28" s="145">
        <f t="shared" si="4"/>
        <v>1</v>
      </c>
      <c r="C28" s="22">
        <f t="shared" si="5"/>
        <v>2000</v>
      </c>
      <c r="D28" s="26">
        <f t="shared" si="1"/>
        <v>4800</v>
      </c>
      <c r="E28" s="22">
        <f t="shared" si="0"/>
        <v>240000</v>
      </c>
      <c r="F28" s="134">
        <f t="shared" si="2"/>
        <v>246800</v>
      </c>
    </row>
    <row r="29" spans="1:6" x14ac:dyDescent="0.3">
      <c r="A29" s="143">
        <f t="shared" si="3"/>
        <v>21000</v>
      </c>
      <c r="B29" s="145">
        <f t="shared" si="4"/>
        <v>0.99904761904761907</v>
      </c>
      <c r="C29" s="22">
        <f t="shared" si="5"/>
        <v>2098</v>
      </c>
      <c r="D29" s="26">
        <f t="shared" si="1"/>
        <v>4571.4285714285716</v>
      </c>
      <c r="E29" s="22">
        <f t="shared" si="0"/>
        <v>239771.42857142858</v>
      </c>
      <c r="F29" s="134">
        <f t="shared" si="2"/>
        <v>246440.85714285716</v>
      </c>
    </row>
    <row r="30" spans="1:6" x14ac:dyDescent="0.3">
      <c r="A30" s="142">
        <f t="shared" si="3"/>
        <v>22000</v>
      </c>
      <c r="B30" s="145">
        <f t="shared" si="4"/>
        <v>0.99818181818181817</v>
      </c>
      <c r="C30" s="10">
        <f t="shared" si="5"/>
        <v>2196</v>
      </c>
      <c r="D30" s="11">
        <f t="shared" si="1"/>
        <v>4363.6363636363631</v>
      </c>
      <c r="E30" s="10">
        <f t="shared" si="0"/>
        <v>239563.63636363635</v>
      </c>
      <c r="F30" s="135">
        <f t="shared" si="2"/>
        <v>246123.27272727271</v>
      </c>
    </row>
    <row r="31" spans="1:6" x14ac:dyDescent="0.3">
      <c r="A31" s="142">
        <f t="shared" si="3"/>
        <v>23000</v>
      </c>
      <c r="B31" s="145">
        <f t="shared" si="4"/>
        <v>0.99739130434782608</v>
      </c>
      <c r="C31" s="10">
        <f t="shared" si="5"/>
        <v>2294</v>
      </c>
      <c r="D31" s="11">
        <f t="shared" si="1"/>
        <v>4173.913043478261</v>
      </c>
      <c r="E31" s="10">
        <f t="shared" si="0"/>
        <v>239373.91304347827</v>
      </c>
      <c r="F31" s="135">
        <f t="shared" si="2"/>
        <v>245841.82608695654</v>
      </c>
    </row>
    <row r="32" spans="1:6" x14ac:dyDescent="0.3">
      <c r="A32" s="142">
        <f t="shared" si="3"/>
        <v>24000</v>
      </c>
      <c r="B32" s="145">
        <f t="shared" si="4"/>
        <v>0.9966666666666667</v>
      </c>
      <c r="C32" s="10">
        <f t="shared" si="5"/>
        <v>2392</v>
      </c>
      <c r="D32" s="11">
        <f t="shared" si="1"/>
        <v>4000</v>
      </c>
      <c r="E32" s="10">
        <f t="shared" si="0"/>
        <v>239200</v>
      </c>
      <c r="F32" s="135">
        <f t="shared" si="2"/>
        <v>245592</v>
      </c>
    </row>
    <row r="33" spans="1:6" x14ac:dyDescent="0.3">
      <c r="A33" s="142">
        <f t="shared" si="3"/>
        <v>25000</v>
      </c>
      <c r="B33" s="145">
        <f t="shared" si="4"/>
        <v>0.996</v>
      </c>
      <c r="C33" s="10">
        <f t="shared" si="5"/>
        <v>2490</v>
      </c>
      <c r="D33" s="11">
        <f t="shared" si="1"/>
        <v>3840</v>
      </c>
      <c r="E33" s="10">
        <f t="shared" si="0"/>
        <v>239040</v>
      </c>
      <c r="F33" s="135">
        <f t="shared" si="2"/>
        <v>245370</v>
      </c>
    </row>
    <row r="34" spans="1:6" x14ac:dyDescent="0.3">
      <c r="A34" s="142">
        <f t="shared" si="3"/>
        <v>26000</v>
      </c>
      <c r="B34" s="145">
        <f t="shared" si="4"/>
        <v>0.99538461538461542</v>
      </c>
      <c r="C34" s="10">
        <f t="shared" si="5"/>
        <v>2588</v>
      </c>
      <c r="D34" s="11">
        <f t="shared" si="1"/>
        <v>3692.3076923076919</v>
      </c>
      <c r="E34" s="10">
        <f t="shared" si="0"/>
        <v>238892.30769230769</v>
      </c>
      <c r="F34" s="135">
        <f t="shared" si="2"/>
        <v>245172.61538461538</v>
      </c>
    </row>
    <row r="35" spans="1:6" x14ac:dyDescent="0.3">
      <c r="A35" s="142">
        <f t="shared" si="3"/>
        <v>27000</v>
      </c>
      <c r="B35" s="145">
        <f t="shared" si="4"/>
        <v>0.99481481481481482</v>
      </c>
      <c r="C35" s="10">
        <f t="shared" si="5"/>
        <v>2686</v>
      </c>
      <c r="D35" s="11">
        <f>(C$4*12/A35)*C$3</f>
        <v>3555.5555555555557</v>
      </c>
      <c r="E35" s="10">
        <f t="shared" si="0"/>
        <v>238755.55555555556</v>
      </c>
      <c r="F35" s="135">
        <f>C35+E35+D35</f>
        <v>244997.11111111112</v>
      </c>
    </row>
    <row r="36" spans="1:6" x14ac:dyDescent="0.3">
      <c r="A36" s="142">
        <f t="shared" si="3"/>
        <v>28000</v>
      </c>
      <c r="B36" s="145">
        <f t="shared" si="4"/>
        <v>0.99428571428571433</v>
      </c>
      <c r="C36" s="10">
        <f t="shared" si="5"/>
        <v>2784</v>
      </c>
      <c r="D36" s="11">
        <f>(C$4*12/A36)*C$3</f>
        <v>3428.5714285714284</v>
      </c>
      <c r="E36" s="10">
        <f t="shared" si="0"/>
        <v>238628.57142857145</v>
      </c>
      <c r="F36" s="135">
        <f>C36+E36+D36</f>
        <v>244841.14285714287</v>
      </c>
    </row>
    <row r="37" spans="1:6" x14ac:dyDescent="0.3">
      <c r="A37" s="142">
        <f t="shared" si="3"/>
        <v>29000</v>
      </c>
      <c r="B37" s="145">
        <f t="shared" si="4"/>
        <v>0.99379310344827587</v>
      </c>
      <c r="C37" s="10">
        <f t="shared" si="5"/>
        <v>2882</v>
      </c>
      <c r="D37" s="136">
        <f>(C$4*12/A37)*C$3</f>
        <v>3310.344827586207</v>
      </c>
      <c r="E37" s="10">
        <f t="shared" si="0"/>
        <v>238510.3448275862</v>
      </c>
      <c r="F37" s="135">
        <f>C37+E37+D37</f>
        <v>244702.68965517241</v>
      </c>
    </row>
    <row r="38" spans="1:6" x14ac:dyDescent="0.3">
      <c r="A38" s="142">
        <f t="shared" si="3"/>
        <v>30000</v>
      </c>
      <c r="B38" s="145">
        <f t="shared" si="4"/>
        <v>0.99333333333333329</v>
      </c>
      <c r="C38" s="10">
        <f>(A38/2)*B38*(C$5)</f>
        <v>2980</v>
      </c>
      <c r="D38" s="136">
        <f>(C$4*12/A38)*C$3</f>
        <v>3200</v>
      </c>
      <c r="E38" s="10">
        <f t="shared" si="0"/>
        <v>238400</v>
      </c>
      <c r="F38" s="135">
        <f>C38+E38+D38</f>
        <v>244580</v>
      </c>
    </row>
    <row r="39" spans="1:6" x14ac:dyDescent="0.3">
      <c r="A39" s="142">
        <f t="shared" si="3"/>
        <v>31000</v>
      </c>
      <c r="B39" s="145">
        <f t="shared" si="4"/>
        <v>0.99290322580645163</v>
      </c>
      <c r="C39" s="10">
        <f t="shared" ref="C39:C79" si="6">(A39/2)*B39*(C$5)</f>
        <v>3078</v>
      </c>
      <c r="D39" s="136">
        <f t="shared" ref="D39:D79" si="7">(C$4*12/A39)*C$3</f>
        <v>3096.7741935483873</v>
      </c>
      <c r="E39" s="10">
        <f t="shared" si="0"/>
        <v>238296.77419354839</v>
      </c>
      <c r="F39" s="135">
        <f t="shared" ref="F39:F79" si="8">C39+E39+D39</f>
        <v>244471.54838709679</v>
      </c>
    </row>
    <row r="40" spans="1:6" x14ac:dyDescent="0.3">
      <c r="A40" s="142">
        <f t="shared" si="3"/>
        <v>32000</v>
      </c>
      <c r="B40" s="145">
        <f t="shared" si="4"/>
        <v>0.99250000000000005</v>
      </c>
      <c r="C40" s="10">
        <f t="shared" si="6"/>
        <v>3176</v>
      </c>
      <c r="D40" s="136">
        <f t="shared" si="7"/>
        <v>3000</v>
      </c>
      <c r="E40" s="10">
        <f t="shared" si="0"/>
        <v>238200</v>
      </c>
      <c r="F40" s="135">
        <f t="shared" si="8"/>
        <v>244376</v>
      </c>
    </row>
    <row r="41" spans="1:6" x14ac:dyDescent="0.3">
      <c r="A41" s="142">
        <f t="shared" si="3"/>
        <v>33000</v>
      </c>
      <c r="B41" s="145">
        <f t="shared" si="4"/>
        <v>0.99212121212121207</v>
      </c>
      <c r="C41" s="10">
        <f t="shared" si="6"/>
        <v>3274</v>
      </c>
      <c r="D41" s="136">
        <f t="shared" si="7"/>
        <v>2909.090909090909</v>
      </c>
      <c r="E41" s="10">
        <f t="shared" si="0"/>
        <v>238109.09090909088</v>
      </c>
      <c r="F41" s="135">
        <f t="shared" si="8"/>
        <v>244292.18181818179</v>
      </c>
    </row>
    <row r="42" spans="1:6" x14ac:dyDescent="0.3">
      <c r="A42" s="142">
        <f t="shared" si="3"/>
        <v>34000</v>
      </c>
      <c r="B42" s="145">
        <f t="shared" si="4"/>
        <v>0.99176470588235299</v>
      </c>
      <c r="C42" s="10">
        <f t="shared" si="6"/>
        <v>3372</v>
      </c>
      <c r="D42" s="136">
        <f t="shared" si="7"/>
        <v>2823.5294117647059</v>
      </c>
      <c r="E42" s="10">
        <f t="shared" si="0"/>
        <v>238023.52941176473</v>
      </c>
      <c r="F42" s="135">
        <f t="shared" si="8"/>
        <v>244219.05882352943</v>
      </c>
    </row>
    <row r="43" spans="1:6" x14ac:dyDescent="0.3">
      <c r="A43" s="142">
        <f t="shared" si="3"/>
        <v>35000</v>
      </c>
      <c r="B43" s="145">
        <f t="shared" si="4"/>
        <v>0.99142857142857144</v>
      </c>
      <c r="C43" s="10">
        <f t="shared" si="6"/>
        <v>3470</v>
      </c>
      <c r="D43" s="136">
        <f t="shared" si="7"/>
        <v>2742.8571428571427</v>
      </c>
      <c r="E43" s="10">
        <f t="shared" si="0"/>
        <v>237942.85714285713</v>
      </c>
      <c r="F43" s="135">
        <f t="shared" si="8"/>
        <v>244155.71428571426</v>
      </c>
    </row>
    <row r="44" spans="1:6" x14ac:dyDescent="0.3">
      <c r="A44" s="142">
        <f t="shared" si="3"/>
        <v>36000</v>
      </c>
      <c r="B44" s="145">
        <f t="shared" si="4"/>
        <v>0.99111111111111116</v>
      </c>
      <c r="C44" s="10">
        <f t="shared" si="6"/>
        <v>3568</v>
      </c>
      <c r="D44" s="136">
        <f t="shared" si="7"/>
        <v>2666.666666666667</v>
      </c>
      <c r="E44" s="10">
        <f t="shared" si="0"/>
        <v>237866.66666666669</v>
      </c>
      <c r="F44" s="135">
        <f t="shared" si="8"/>
        <v>244101.33333333334</v>
      </c>
    </row>
    <row r="45" spans="1:6" x14ac:dyDescent="0.3">
      <c r="A45" s="142">
        <f t="shared" si="3"/>
        <v>37000</v>
      </c>
      <c r="B45" s="145">
        <f t="shared" si="4"/>
        <v>0.99081081081081079</v>
      </c>
      <c r="C45" s="10">
        <f t="shared" si="6"/>
        <v>3666</v>
      </c>
      <c r="D45" s="136">
        <f t="shared" si="7"/>
        <v>2594.5945945945946</v>
      </c>
      <c r="E45" s="10">
        <f t="shared" si="0"/>
        <v>237794.59459459459</v>
      </c>
      <c r="F45" s="135">
        <f t="shared" si="8"/>
        <v>244055.18918918917</v>
      </c>
    </row>
    <row r="46" spans="1:6" x14ac:dyDescent="0.3">
      <c r="A46" s="142">
        <f t="shared" si="3"/>
        <v>38000</v>
      </c>
      <c r="B46" s="145">
        <f t="shared" si="4"/>
        <v>0.9905263157894737</v>
      </c>
      <c r="C46" s="10">
        <f t="shared" si="6"/>
        <v>3764</v>
      </c>
      <c r="D46" s="136">
        <f t="shared" si="7"/>
        <v>2526.3157894736842</v>
      </c>
      <c r="E46" s="10">
        <f t="shared" si="0"/>
        <v>237726.31578947368</v>
      </c>
      <c r="F46" s="135">
        <f t="shared" si="8"/>
        <v>244016.63157894736</v>
      </c>
    </row>
    <row r="47" spans="1:6" x14ac:dyDescent="0.3">
      <c r="A47" s="142">
        <f t="shared" si="3"/>
        <v>39000</v>
      </c>
      <c r="B47" s="145">
        <f t="shared" si="4"/>
        <v>0.9902564102564102</v>
      </c>
      <c r="C47" s="10">
        <f t="shared" si="6"/>
        <v>3862</v>
      </c>
      <c r="D47" s="137">
        <f t="shared" si="7"/>
        <v>2461.5384615384619</v>
      </c>
      <c r="E47" s="10">
        <f t="shared" si="0"/>
        <v>237661.53846153844</v>
      </c>
      <c r="F47" s="135">
        <f t="shared" si="8"/>
        <v>243985.07692307691</v>
      </c>
    </row>
    <row r="48" spans="1:6" x14ac:dyDescent="0.3">
      <c r="A48" s="142">
        <f t="shared" si="3"/>
        <v>40000</v>
      </c>
      <c r="B48" s="145">
        <f t="shared" si="4"/>
        <v>0.99</v>
      </c>
      <c r="C48" s="10">
        <f t="shared" si="6"/>
        <v>3960</v>
      </c>
      <c r="D48" s="137">
        <f t="shared" si="7"/>
        <v>2400</v>
      </c>
      <c r="E48" s="10">
        <f t="shared" si="0"/>
        <v>237600</v>
      </c>
      <c r="F48" s="135">
        <f t="shared" si="8"/>
        <v>243960</v>
      </c>
    </row>
    <row r="49" spans="1:6" x14ac:dyDescent="0.3">
      <c r="A49" s="142">
        <f t="shared" si="3"/>
        <v>41000</v>
      </c>
      <c r="B49" s="145">
        <f t="shared" si="4"/>
        <v>0.98926829268292682</v>
      </c>
      <c r="C49" s="10">
        <f t="shared" si="6"/>
        <v>4056</v>
      </c>
      <c r="D49" s="137">
        <f t="shared" si="7"/>
        <v>2341.4634146341464</v>
      </c>
      <c r="E49" s="10">
        <f t="shared" si="0"/>
        <v>237424.39024390242</v>
      </c>
      <c r="F49" s="135">
        <f t="shared" si="8"/>
        <v>243821.85365853657</v>
      </c>
    </row>
    <row r="50" spans="1:6" x14ac:dyDescent="0.3">
      <c r="A50" s="142">
        <f t="shared" si="3"/>
        <v>42000</v>
      </c>
      <c r="B50" s="145">
        <f t="shared" si="4"/>
        <v>0.98857142857142855</v>
      </c>
      <c r="C50" s="10">
        <f t="shared" si="6"/>
        <v>4152</v>
      </c>
      <c r="D50" s="137">
        <f t="shared" si="7"/>
        <v>2285.7142857142858</v>
      </c>
      <c r="E50" s="10">
        <f t="shared" si="0"/>
        <v>237257.14285714284</v>
      </c>
      <c r="F50" s="135">
        <f t="shared" si="8"/>
        <v>243694.85714285713</v>
      </c>
    </row>
    <row r="51" spans="1:6" x14ac:dyDescent="0.3">
      <c r="A51" s="142">
        <f t="shared" si="3"/>
        <v>43000</v>
      </c>
      <c r="B51" s="145">
        <f t="shared" si="4"/>
        <v>0.98790697674418604</v>
      </c>
      <c r="C51" s="10">
        <f t="shared" si="6"/>
        <v>4248</v>
      </c>
      <c r="D51" s="137">
        <f t="shared" si="7"/>
        <v>2232.5581395348836</v>
      </c>
      <c r="E51" s="10">
        <f t="shared" si="0"/>
        <v>237097.67441860464</v>
      </c>
      <c r="F51" s="135">
        <f t="shared" si="8"/>
        <v>243578.23255813951</v>
      </c>
    </row>
    <row r="52" spans="1:6" x14ac:dyDescent="0.3">
      <c r="A52" s="142">
        <f t="shared" si="3"/>
        <v>44000</v>
      </c>
      <c r="B52" s="145">
        <f t="shared" si="4"/>
        <v>0.9872727272727273</v>
      </c>
      <c r="C52" s="10">
        <f t="shared" si="6"/>
        <v>4344</v>
      </c>
      <c r="D52" s="137">
        <f t="shared" si="7"/>
        <v>2181.8181818181815</v>
      </c>
      <c r="E52" s="10">
        <f t="shared" si="0"/>
        <v>236945.45454545456</v>
      </c>
      <c r="F52" s="135">
        <f t="shared" si="8"/>
        <v>243471.27272727274</v>
      </c>
    </row>
    <row r="53" spans="1:6" x14ac:dyDescent="0.3">
      <c r="A53" s="142">
        <f t="shared" si="3"/>
        <v>45000</v>
      </c>
      <c r="B53" s="145">
        <f t="shared" si="4"/>
        <v>0.98666666666666669</v>
      </c>
      <c r="C53" s="10">
        <f t="shared" si="6"/>
        <v>4440</v>
      </c>
      <c r="D53" s="137">
        <f t="shared" si="7"/>
        <v>2133.333333333333</v>
      </c>
      <c r="E53" s="10">
        <f t="shared" si="0"/>
        <v>236800</v>
      </c>
      <c r="F53" s="135">
        <f t="shared" si="8"/>
        <v>243373.33333333334</v>
      </c>
    </row>
    <row r="54" spans="1:6" x14ac:dyDescent="0.3">
      <c r="A54" s="142">
        <f t="shared" si="3"/>
        <v>46000</v>
      </c>
      <c r="B54" s="145">
        <f t="shared" si="4"/>
        <v>0.98608695652173917</v>
      </c>
      <c r="C54" s="10">
        <f t="shared" si="6"/>
        <v>4536</v>
      </c>
      <c r="D54" s="137">
        <f t="shared" si="7"/>
        <v>2086.9565217391305</v>
      </c>
      <c r="E54" s="10">
        <f t="shared" si="0"/>
        <v>236660.86956521741</v>
      </c>
      <c r="F54" s="135">
        <f t="shared" si="8"/>
        <v>243283.82608695654</v>
      </c>
    </row>
    <row r="55" spans="1:6" x14ac:dyDescent="0.3">
      <c r="A55" s="142">
        <f t="shared" si="3"/>
        <v>47000</v>
      </c>
      <c r="B55" s="145">
        <f t="shared" si="4"/>
        <v>0.98553191489361702</v>
      </c>
      <c r="C55" s="10">
        <f t="shared" si="6"/>
        <v>4632</v>
      </c>
      <c r="D55" s="137">
        <f t="shared" si="7"/>
        <v>2042.5531914893618</v>
      </c>
      <c r="E55" s="10">
        <f t="shared" si="0"/>
        <v>236527.6595744681</v>
      </c>
      <c r="F55" s="135">
        <f t="shared" si="8"/>
        <v>243202.21276595746</v>
      </c>
    </row>
    <row r="56" spans="1:6" x14ac:dyDescent="0.3">
      <c r="A56" s="142">
        <f t="shared" si="3"/>
        <v>48000</v>
      </c>
      <c r="B56" s="145">
        <f t="shared" si="4"/>
        <v>0.98499999999999999</v>
      </c>
      <c r="C56" s="10">
        <f t="shared" si="6"/>
        <v>4728</v>
      </c>
      <c r="D56" s="137">
        <f t="shared" si="7"/>
        <v>2000</v>
      </c>
      <c r="E56" s="10">
        <f t="shared" si="0"/>
        <v>236400</v>
      </c>
      <c r="F56" s="135">
        <f t="shared" si="8"/>
        <v>243128</v>
      </c>
    </row>
    <row r="57" spans="1:6" x14ac:dyDescent="0.3">
      <c r="A57" s="142">
        <f t="shared" si="3"/>
        <v>49000</v>
      </c>
      <c r="B57" s="145">
        <f t="shared" si="4"/>
        <v>0.98448979591836738</v>
      </c>
      <c r="C57" s="10">
        <f t="shared" si="6"/>
        <v>4824</v>
      </c>
      <c r="D57" s="137">
        <f t="shared" si="7"/>
        <v>1959.1836734693877</v>
      </c>
      <c r="E57" s="10">
        <f t="shared" si="0"/>
        <v>236277.55102040817</v>
      </c>
      <c r="F57" s="135">
        <f t="shared" si="8"/>
        <v>243060.73469387754</v>
      </c>
    </row>
    <row r="58" spans="1:6" x14ac:dyDescent="0.3">
      <c r="A58" s="142">
        <f t="shared" si="3"/>
        <v>50000</v>
      </c>
      <c r="B58" s="145">
        <f t="shared" si="4"/>
        <v>0.98399999999999999</v>
      </c>
      <c r="C58" s="10">
        <f t="shared" si="6"/>
        <v>4920</v>
      </c>
      <c r="D58" s="137">
        <f t="shared" si="7"/>
        <v>1920</v>
      </c>
      <c r="E58" s="10">
        <f t="shared" si="0"/>
        <v>236160</v>
      </c>
      <c r="F58" s="135">
        <f t="shared" si="8"/>
        <v>243000</v>
      </c>
    </row>
    <row r="59" spans="1:6" x14ac:dyDescent="0.3">
      <c r="A59" s="142">
        <f t="shared" si="3"/>
        <v>51000</v>
      </c>
      <c r="B59" s="145">
        <f t="shared" si="4"/>
        <v>0.98352941176470587</v>
      </c>
      <c r="C59" s="10">
        <f t="shared" si="6"/>
        <v>5016</v>
      </c>
      <c r="D59" s="137">
        <f t="shared" si="7"/>
        <v>1882.3529411764707</v>
      </c>
      <c r="E59" s="10">
        <f t="shared" si="0"/>
        <v>236047.0588235294</v>
      </c>
      <c r="F59" s="135">
        <f t="shared" si="8"/>
        <v>242945.41176470587</v>
      </c>
    </row>
    <row r="60" spans="1:6" x14ac:dyDescent="0.3">
      <c r="A60" s="142">
        <f t="shared" si="3"/>
        <v>52000</v>
      </c>
      <c r="B60" s="145">
        <f t="shared" si="4"/>
        <v>0.98307692307692307</v>
      </c>
      <c r="C60" s="10">
        <f t="shared" si="6"/>
        <v>5112</v>
      </c>
      <c r="D60" s="137">
        <f t="shared" si="7"/>
        <v>1846.153846153846</v>
      </c>
      <c r="E60" s="10">
        <f t="shared" si="0"/>
        <v>235938.46153846153</v>
      </c>
      <c r="F60" s="135">
        <f t="shared" si="8"/>
        <v>242896.61538461538</v>
      </c>
    </row>
    <row r="61" spans="1:6" x14ac:dyDescent="0.3">
      <c r="A61" s="142">
        <f t="shared" si="3"/>
        <v>53000</v>
      </c>
      <c r="B61" s="145">
        <f t="shared" si="4"/>
        <v>0.98264150943396222</v>
      </c>
      <c r="C61" s="10">
        <f t="shared" si="6"/>
        <v>5208</v>
      </c>
      <c r="D61" s="137">
        <f t="shared" si="7"/>
        <v>1811.3207547169811</v>
      </c>
      <c r="E61" s="10">
        <f t="shared" si="0"/>
        <v>235833.96226415093</v>
      </c>
      <c r="F61" s="135">
        <f t="shared" si="8"/>
        <v>242853.28301886792</v>
      </c>
    </row>
    <row r="62" spans="1:6" x14ac:dyDescent="0.3">
      <c r="A62" s="142">
        <f t="shared" si="3"/>
        <v>54000</v>
      </c>
      <c r="B62" s="145">
        <f t="shared" si="4"/>
        <v>0.98222222222222222</v>
      </c>
      <c r="C62" s="10">
        <f t="shared" si="6"/>
        <v>5304</v>
      </c>
      <c r="D62" s="137">
        <f t="shared" si="7"/>
        <v>1777.7777777777778</v>
      </c>
      <c r="E62" s="10">
        <f t="shared" si="0"/>
        <v>235733.33333333334</v>
      </c>
      <c r="F62" s="135">
        <f t="shared" si="8"/>
        <v>242815.11111111112</v>
      </c>
    </row>
    <row r="63" spans="1:6" x14ac:dyDescent="0.3">
      <c r="A63" s="142">
        <f t="shared" si="3"/>
        <v>55000</v>
      </c>
      <c r="B63" s="145">
        <f t="shared" si="4"/>
        <v>0.98181818181818181</v>
      </c>
      <c r="C63" s="10">
        <f t="shared" si="6"/>
        <v>5400</v>
      </c>
      <c r="D63" s="137">
        <f t="shared" si="7"/>
        <v>1745.4545454545453</v>
      </c>
      <c r="E63" s="10">
        <f t="shared" si="0"/>
        <v>235636.36363636365</v>
      </c>
      <c r="F63" s="135">
        <f t="shared" si="8"/>
        <v>242781.81818181821</v>
      </c>
    </row>
    <row r="64" spans="1:6" x14ac:dyDescent="0.3">
      <c r="A64" s="142">
        <f t="shared" si="3"/>
        <v>56000</v>
      </c>
      <c r="B64" s="145">
        <f t="shared" si="4"/>
        <v>0.98142857142857143</v>
      </c>
      <c r="C64" s="10">
        <f t="shared" si="6"/>
        <v>5496</v>
      </c>
      <c r="D64" s="137">
        <f t="shared" si="7"/>
        <v>1714.2857142857142</v>
      </c>
      <c r="E64" s="10">
        <f t="shared" si="0"/>
        <v>235542.85714285713</v>
      </c>
      <c r="F64" s="135">
        <f t="shared" si="8"/>
        <v>242753.14285714284</v>
      </c>
    </row>
    <row r="65" spans="1:6" x14ac:dyDescent="0.3">
      <c r="A65" s="142">
        <f t="shared" si="3"/>
        <v>57000</v>
      </c>
      <c r="B65" s="145">
        <f t="shared" si="4"/>
        <v>0.9810526315789474</v>
      </c>
      <c r="C65" s="10">
        <f t="shared" si="6"/>
        <v>5592</v>
      </c>
      <c r="D65" s="137">
        <f t="shared" si="7"/>
        <v>1684.2105263157894</v>
      </c>
      <c r="E65" s="10">
        <f t="shared" si="0"/>
        <v>235452.63157894739</v>
      </c>
      <c r="F65" s="135">
        <f t="shared" si="8"/>
        <v>242728.84210526317</v>
      </c>
    </row>
    <row r="66" spans="1:6" x14ac:dyDescent="0.3">
      <c r="A66" s="142">
        <f t="shared" si="3"/>
        <v>58000</v>
      </c>
      <c r="B66" s="145">
        <f t="shared" si="4"/>
        <v>0.9806896551724138</v>
      </c>
      <c r="C66" s="10">
        <f t="shared" si="6"/>
        <v>5688</v>
      </c>
      <c r="D66" s="137">
        <f t="shared" si="7"/>
        <v>1655.1724137931035</v>
      </c>
      <c r="E66" s="10">
        <f t="shared" si="0"/>
        <v>235365.5172413793</v>
      </c>
      <c r="F66" s="135">
        <f t="shared" si="8"/>
        <v>242708.68965517241</v>
      </c>
    </row>
    <row r="67" spans="1:6" x14ac:dyDescent="0.3">
      <c r="A67" s="142">
        <f t="shared" si="3"/>
        <v>59000</v>
      </c>
      <c r="B67" s="145">
        <f t="shared" si="4"/>
        <v>0.98033898305084743</v>
      </c>
      <c r="C67" s="10">
        <f t="shared" si="6"/>
        <v>5784</v>
      </c>
      <c r="D67" s="137">
        <f t="shared" si="7"/>
        <v>1627.1186440677966</v>
      </c>
      <c r="E67" s="10">
        <f t="shared" si="0"/>
        <v>235281.35593220338</v>
      </c>
      <c r="F67" s="135">
        <f t="shared" si="8"/>
        <v>242692.47457627117</v>
      </c>
    </row>
    <row r="68" spans="1:6" x14ac:dyDescent="0.3">
      <c r="A68" s="142">
        <f t="shared" si="3"/>
        <v>60000</v>
      </c>
      <c r="B68" s="145">
        <f t="shared" si="4"/>
        <v>0.98</v>
      </c>
      <c r="C68" s="10">
        <f t="shared" si="6"/>
        <v>5880</v>
      </c>
      <c r="D68" s="137">
        <f t="shared" si="7"/>
        <v>1600</v>
      </c>
      <c r="E68" s="10">
        <f t="shared" si="0"/>
        <v>235200</v>
      </c>
      <c r="F68" s="135">
        <f t="shared" si="8"/>
        <v>242680</v>
      </c>
    </row>
    <row r="69" spans="1:6" x14ac:dyDescent="0.3">
      <c r="A69" s="142">
        <f t="shared" si="3"/>
        <v>61000</v>
      </c>
      <c r="B69" s="145">
        <f t="shared" si="4"/>
        <v>0.97967213114754104</v>
      </c>
      <c r="C69" s="10">
        <f t="shared" si="6"/>
        <v>5976</v>
      </c>
      <c r="D69" s="137">
        <f t="shared" si="7"/>
        <v>1573.7704918032787</v>
      </c>
      <c r="E69" s="10">
        <f t="shared" si="0"/>
        <v>235121.31147540984</v>
      </c>
      <c r="F69" s="135">
        <f t="shared" si="8"/>
        <v>242671.0819672131</v>
      </c>
    </row>
    <row r="70" spans="1:6" x14ac:dyDescent="0.3">
      <c r="A70" s="142">
        <f t="shared" si="3"/>
        <v>62000</v>
      </c>
      <c r="B70" s="145">
        <f t="shared" si="4"/>
        <v>0.97935483870967743</v>
      </c>
      <c r="C70" s="10">
        <f t="shared" si="6"/>
        <v>6072</v>
      </c>
      <c r="D70" s="137">
        <f t="shared" si="7"/>
        <v>1548.3870967741937</v>
      </c>
      <c r="E70" s="10">
        <f t="shared" si="0"/>
        <v>235045.16129032258</v>
      </c>
      <c r="F70" s="135">
        <f t="shared" si="8"/>
        <v>242665.54838709676</v>
      </c>
    </row>
    <row r="71" spans="1:6" x14ac:dyDescent="0.3">
      <c r="A71" s="142">
        <f t="shared" si="3"/>
        <v>63000</v>
      </c>
      <c r="B71" s="145">
        <f t="shared" si="4"/>
        <v>0.97904761904761906</v>
      </c>
      <c r="C71" s="10">
        <f t="shared" si="6"/>
        <v>6168</v>
      </c>
      <c r="D71" s="137">
        <f t="shared" si="7"/>
        <v>1523.8095238095236</v>
      </c>
      <c r="E71" s="10">
        <f t="shared" si="0"/>
        <v>234971.42857142858</v>
      </c>
      <c r="F71" s="135">
        <f t="shared" si="8"/>
        <v>242663.23809523811</v>
      </c>
    </row>
    <row r="72" spans="1:6" x14ac:dyDescent="0.3">
      <c r="A72" s="142">
        <f t="shared" si="3"/>
        <v>64000</v>
      </c>
      <c r="B72" s="145">
        <f t="shared" si="4"/>
        <v>0.97875000000000001</v>
      </c>
      <c r="C72" s="10">
        <f t="shared" si="6"/>
        <v>6264</v>
      </c>
      <c r="D72" s="137">
        <f t="shared" si="7"/>
        <v>1500</v>
      </c>
      <c r="E72" s="10">
        <f t="shared" si="0"/>
        <v>234900</v>
      </c>
      <c r="F72" s="135">
        <f t="shared" si="8"/>
        <v>242664</v>
      </c>
    </row>
    <row r="73" spans="1:6" x14ac:dyDescent="0.3">
      <c r="A73" s="142">
        <f t="shared" si="3"/>
        <v>65000</v>
      </c>
      <c r="B73" s="145">
        <f t="shared" si="4"/>
        <v>0.97846153846153849</v>
      </c>
      <c r="C73" s="10">
        <f t="shared" si="6"/>
        <v>6360</v>
      </c>
      <c r="D73" s="137">
        <f t="shared" si="7"/>
        <v>1476.9230769230769</v>
      </c>
      <c r="E73" s="10">
        <f t="shared" si="0"/>
        <v>234830.76923076925</v>
      </c>
      <c r="F73" s="135">
        <f t="shared" si="8"/>
        <v>242667.69230769231</v>
      </c>
    </row>
    <row r="74" spans="1:6" x14ac:dyDescent="0.3">
      <c r="A74" s="143">
        <f t="shared" si="3"/>
        <v>66000</v>
      </c>
      <c r="B74" s="145">
        <f t="shared" si="4"/>
        <v>0.97818181818181815</v>
      </c>
      <c r="C74" s="22">
        <f t="shared" si="6"/>
        <v>6456</v>
      </c>
      <c r="D74" s="138">
        <f t="shared" si="7"/>
        <v>1454.5454545454545</v>
      </c>
      <c r="E74" s="22">
        <f t="shared" si="0"/>
        <v>234763.63636363635</v>
      </c>
      <c r="F74" s="139">
        <f t="shared" si="8"/>
        <v>242674.18181818179</v>
      </c>
    </row>
    <row r="75" spans="1:6" x14ac:dyDescent="0.3">
      <c r="A75" s="142">
        <f t="shared" si="3"/>
        <v>67000</v>
      </c>
      <c r="B75" s="145">
        <f t="shared" si="4"/>
        <v>0.97791044776119407</v>
      </c>
      <c r="C75" s="10">
        <f t="shared" si="6"/>
        <v>6552</v>
      </c>
      <c r="D75" s="137">
        <f t="shared" si="7"/>
        <v>1432.8358208955224</v>
      </c>
      <c r="E75" s="10">
        <f t="shared" si="0"/>
        <v>234698.50746268657</v>
      </c>
      <c r="F75" s="135">
        <f t="shared" si="8"/>
        <v>242683.3432835821</v>
      </c>
    </row>
    <row r="76" spans="1:6" x14ac:dyDescent="0.3">
      <c r="A76" s="142">
        <f t="shared" si="3"/>
        <v>68000</v>
      </c>
      <c r="B76" s="145">
        <f t="shared" si="4"/>
        <v>0.97764705882352942</v>
      </c>
      <c r="C76" s="10">
        <f t="shared" si="6"/>
        <v>6648</v>
      </c>
      <c r="D76" s="137">
        <f t="shared" si="7"/>
        <v>1411.7647058823529</v>
      </c>
      <c r="E76" s="10">
        <f t="shared" si="0"/>
        <v>234635.29411764705</v>
      </c>
      <c r="F76" s="135">
        <f t="shared" si="8"/>
        <v>242695.0588235294</v>
      </c>
    </row>
    <row r="77" spans="1:6" x14ac:dyDescent="0.3">
      <c r="A77" s="142">
        <f t="shared" si="3"/>
        <v>69000</v>
      </c>
      <c r="B77" s="145">
        <f t="shared" si="4"/>
        <v>0.97739130434782606</v>
      </c>
      <c r="C77" s="10">
        <f t="shared" si="6"/>
        <v>6744</v>
      </c>
      <c r="D77" s="137">
        <f t="shared" si="7"/>
        <v>1391.304347826087</v>
      </c>
      <c r="E77" s="10">
        <f t="shared" si="0"/>
        <v>234573.91304347824</v>
      </c>
      <c r="F77" s="135">
        <f t="shared" si="8"/>
        <v>242709.21739130432</v>
      </c>
    </row>
    <row r="78" spans="1:6" x14ac:dyDescent="0.3">
      <c r="A78" s="142">
        <f t="shared" si="3"/>
        <v>70000</v>
      </c>
      <c r="B78" s="145">
        <f t="shared" si="4"/>
        <v>0.97714285714285709</v>
      </c>
      <c r="C78" s="10">
        <f t="shared" si="6"/>
        <v>6840</v>
      </c>
      <c r="D78" s="137">
        <f t="shared" si="7"/>
        <v>1371.4285714285713</v>
      </c>
      <c r="E78" s="10">
        <f t="shared" si="0"/>
        <v>234514.28571428571</v>
      </c>
      <c r="F78" s="135">
        <f t="shared" si="8"/>
        <v>242725.71428571429</v>
      </c>
    </row>
    <row r="79" spans="1:6" ht="14.5" thickBot="1" x14ac:dyDescent="0.35">
      <c r="A79" s="144">
        <f t="shared" si="3"/>
        <v>71000</v>
      </c>
      <c r="B79" s="146">
        <f t="shared" si="4"/>
        <v>0.97690140845070428</v>
      </c>
      <c r="C79" s="14">
        <f t="shared" si="6"/>
        <v>6936</v>
      </c>
      <c r="D79" s="140">
        <f t="shared" si="7"/>
        <v>1352.1126760563379</v>
      </c>
      <c r="E79" s="14">
        <f t="shared" si="0"/>
        <v>234456.33802816903</v>
      </c>
      <c r="F79" s="141">
        <f t="shared" si="8"/>
        <v>242744.45070422537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Ex. 11.12 check</vt:lpstr>
      <vt:lpstr>Ex. 11.12</vt:lpstr>
      <vt:lpstr>Ex 11.12 Part 2 check</vt:lpstr>
      <vt:lpstr>Ex 11.12 Part 2</vt:lpstr>
      <vt:lpstr>ex. 11.12 chart</vt:lpstr>
      <vt:lpstr>Ex 11.12 Part 2 chart</vt:lpstr>
      <vt:lpstr>'Ex. 11.12'!Print_Area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12</dc:subject>
  <dc:creator>Jay Mabe</dc:creator>
  <cp:lastModifiedBy>Sunil Chopra</cp:lastModifiedBy>
  <dcterms:created xsi:type="dcterms:W3CDTF">2001-09-18T21:45:26Z</dcterms:created>
  <dcterms:modified xsi:type="dcterms:W3CDTF">2017-09-27T22:15:19Z</dcterms:modified>
</cp:coreProperties>
</file>